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7" i="7"/>
  <c r="C26" i="7" s="1"/>
  <c r="C14" i="7" s="1"/>
  <c r="D26" i="7"/>
  <c r="D25" i="19"/>
  <c r="I18" i="12" l="1"/>
  <c r="I20" i="12"/>
  <c r="E18" i="12"/>
  <c r="F17" i="12"/>
  <c r="J18" i="12" l="1"/>
  <c r="D34" i="19" l="1"/>
  <c r="D31" i="19"/>
  <c r="N10" i="11"/>
  <c r="J11" i="21"/>
  <c r="N10" i="21"/>
  <c r="N9" i="21"/>
  <c r="F12" i="11" l="1"/>
  <c r="E12" i="1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G54" i="18" s="1"/>
  <c r="D54" i="18"/>
  <c r="F54" i="18"/>
  <c r="D6" i="10"/>
  <c r="B55" i="9"/>
  <c r="B54" i="9"/>
  <c r="C70" i="7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O8" i="11" s="1"/>
  <c r="M11" i="11" l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<sst xmlns="http://schemas.openxmlformats.org/spreadsheetml/2006/main" count="635" uniqueCount="284">
  <si>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</si>
  <si>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</si>
  <si>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</si>
  <si>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</si>
  <si>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</si>
  <si>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</si>
  <si>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</si>
  <si>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</si>
  <si>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</si>
  <si>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</si>
  <si>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</si>
  <si>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</si>
  <si>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</si>
  <si>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</si>
  <si>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</si>
  <si>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</si>
  <si>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</si>
  <si>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</si>
  <si>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</si>
  <si>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</si>
  <si>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</si>
  <si>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</si>
  <si>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</si>
  <si>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</si>
  <si>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</si>
  <si>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</si>
  <si>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</si>
  <si>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</si>
  <si>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</si>
  <si>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</si>
  <si>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</si>
  <si>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</si>
  <si>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</si>
  <si>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</si>
  <si>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</si>
  <si>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</si>
  <si>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</si>
  <si>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</si>
  <si>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</si>
  <si>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</si>
  <si>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</si>
  <si>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</si>
  <si>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</si>
  <si>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</si>
  <si>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</si>
  <si>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</si>
  <si>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</si>
  <si>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</si>
  <si>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</si>
  <si>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</si>
  <si>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</si>
  <si>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</si>
  <si>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</si>
  <si>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</si>
  <si>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</si>
  <si>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</si>
  <si>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</si>
  <si>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</si>
  <si>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</si>
  <si>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</si>
  <si>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</si>
  <si>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</si>
  <si>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</si>
  <si>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</si>
  <si>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</si>
  <si>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</si>
  <si>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</si>
  <si>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</si>
  <si>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</si>
  <si>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</si>
  <si>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</si>
  <si>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</si>
  <si>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</si>
  <si>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</si>
  <si>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</si>
  <si>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</si>
  <si>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</si>
  <si>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</si>
  <si>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</si>
  <si>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</si>
  <si>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</si>
  <si>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</si>
  <si>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</si>
  <si>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</si>
  <si>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</si>
  <si>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</si>
  <si>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</si>
  <si>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</si>
  <si>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</si>
  <si>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</si>
  <si>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</si>
  <si>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</si>
  <si>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</si>
  <si>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</si>
  <si>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</si>
  <si>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</si>
  <si>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</si>
  <si>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</si>
  <si>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</si>
  <si>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</si>
  <si>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</si>
  <si>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</si>
  <si>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</si>
  <si>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</si>
  <si>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</si>
  <si>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</si>
  <si>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</si>
  <si>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</si>
  <si>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</si>
  <si>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</si>
  <si>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</si>
  <si>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</si>
  <si>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</si>
  <si>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</si>
  <si>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</si>
  <si>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</si>
  <si>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</si>
  <si>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</si>
  <si>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</si>
  <si>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</si>
  <si>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</si>
  <si>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</si>
  <si>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</si>
  <si>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</si>
  <si>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</si>
  <si>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</si>
  <si>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</si>
  <si>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</si>
  <si>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</si>
  <si>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</si>
  <si>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</si>
  <si>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</si>
  <si>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</si>
  <si>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</si>
  <si>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</si>
  <si>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</si>
  <si>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</si>
  <si>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</si>
  <si>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</si>
  <si>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</si>
  <si>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</si>
  <si>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</si>
  <si>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</si>
  <si>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</si>
  <si>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</si>
  <si>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</si>
  <si>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</si>
  <si>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</si>
  <si>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</si>
  <si>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</si>
  <si>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</si>
  <si>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</si>
  <si>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</si>
  <si>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</si>
  <si>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</si>
  <si>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</si>
  <si>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</si>
  <si>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</si>
  <si>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</si>
  <si>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</si>
  <si>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</si>
  <si>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</si>
  <si>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</si>
  <si>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</si>
  <si>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</si>
  <si>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</si>
  <si>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</si>
  <si>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</si>
  <si>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</si>
  <si>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</si>
  <si>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</si>
  <si>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</si>
  <si>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</si>
  <si>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</si>
  <si>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</si>
  <si>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</si>
  <si>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</si>
  <si>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</si>
  <si>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</si>
  <si>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</si>
  <si>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</si>
  <si>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</si>
  <si>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</si>
  <si>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</si>
  <si>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</si>
  <si>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</si>
  <si>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</si>
  <si>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</si>
  <si>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</si>
  <si>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</si>
  <si>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</si>
  <si>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</si>
  <si>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</si>
  <si>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</si>
  <si>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</si>
  <si>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</si>
  <si>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</si>
  <si>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</si>
  <si>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</si>
  <si>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</si>
  <si>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</si>
  <si>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</si>
  <si>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</si>
  <si>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</si>
  <si>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</si>
  <si>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</si>
  <si>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</si>
  <si>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</si>
  <si>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</si>
  <si>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</si>
  <si>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</si>
  <si>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</si>
  <si>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</si>
  <si>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</si>
  <si>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</si>
  <si>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</si>
  <si>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</si>
  <si>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</si>
  <si>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</si>
  <si>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</si>
  <si>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</si>
  <si>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</si>
  <si>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</si>
  <si>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</si>
  <si>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</si>
  <si>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</si>
  <si>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</si>
  <si>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</si>
  <si>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</si>
  <si>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</si>
  <si>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</si>
  <si>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</si>
  <si>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</si>
  <si>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</si>
  <si>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</si>
  <si>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</si>
  <si>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</si>
  <si>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</si>
  <si>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</si>
  <si>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</si>
  <si>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</si>
  <si>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</si>
  <si>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</si>
  <si>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</si>
  <si>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</si>
  <si>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</si>
  <si>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</si>
  <si>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</si>
  <si>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</si>
  <si>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</si>
  <si>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</si>
  <si>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</si>
  <si>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</si>
  <si>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</si>
  <si>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</si>
  <si>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</si>
  <si>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</si>
  <si>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</si>
  <si>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</si>
  <si>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</si>
  <si>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</si>
  <si>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</si>
  <si>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</si>
  <si>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</si>
  <si>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</si>
  <si>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</si>
  <si>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</si>
  <si>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</si>
  <si>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</si>
  <si>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</si>
  <si>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հ․73 մսուր-մանկապարտեզ» ՀՈԱԿ-ի </t>
  </si>
  <si>
    <t>Ն.Սահակյան</t>
  </si>
  <si>
    <t>Ա.Մնացականյան</t>
  </si>
  <si>
    <t>Աշխատավարձի գծով</t>
  </si>
  <si>
    <t>տարվա ընթացքում 2 անգամ սան.հանգույցների վերանորոգում</t>
  </si>
  <si>
    <t xml:space="preserve">Հավելված 93  </t>
  </si>
  <si>
    <t xml:space="preserve">Հավելված 94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</si>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</sst>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Border="1" applyAlignment="1" applyProtection="1">
      <alignment vertical="center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6" zoomScaleSheetLayoutView="100" workbookViewId="0">
      <selection activeCell="F19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 ht="21" customHeight="1">
      <c r="C1" s="47"/>
      <c r="D1" s="47" t="s">
        <v>275</v>
      </c>
      <c r="E1" s="47"/>
    </row>
    <row r="2" spans="1:13" ht="20.25" customHeight="1">
      <c r="C2" s="47"/>
      <c r="D2" s="47" t="s">
        <v>277</v>
      </c>
      <c r="E2" s="47"/>
    </row>
    <row r="3" spans="1:13" ht="21.75" customHeight="1">
      <c r="C3" s="47"/>
      <c r="D3" s="47" t="s">
        <v>278</v>
      </c>
      <c r="E3" s="47"/>
    </row>
    <row r="4" spans="1:13" ht="24.75" customHeight="1">
      <c r="C4" s="223"/>
      <c r="D4" s="223" t="s">
        <v>279</v>
      </c>
      <c r="E4" s="47"/>
    </row>
    <row r="5" spans="1:13" ht="24" customHeight="1">
      <c r="C5" s="223"/>
      <c r="D5" s="223" t="s">
        <v>280</v>
      </c>
      <c r="E5" s="47"/>
    </row>
    <row r="6" spans="1:13" ht="14.25" customHeight="1">
      <c r="C6" s="48"/>
      <c r="D6" s="46"/>
      <c r="E6" s="49"/>
    </row>
    <row r="7" spans="1:13" ht="18.75" customHeight="1">
      <c r="A7" s="539" t="s">
        <v>40</v>
      </c>
      <c r="B7" s="539"/>
      <c r="C7" s="539"/>
      <c r="D7" s="539"/>
      <c r="E7" s="50"/>
    </row>
    <row r="8" spans="1:13" ht="27.75" customHeight="1">
      <c r="A8" s="540" t="s">
        <v>270</v>
      </c>
      <c r="B8" s="540"/>
      <c r="C8" s="540"/>
      <c r="D8" s="540"/>
    </row>
    <row r="9" spans="1:13" ht="18.75" customHeight="1">
      <c r="A9" s="541" t="s">
        <v>245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25.5" customHeight="1">
      <c r="A10" s="53"/>
      <c r="B10" s="53"/>
      <c r="C10" s="53"/>
      <c r="D10" s="54" t="s">
        <v>51</v>
      </c>
      <c r="E10" s="55"/>
    </row>
    <row r="11" spans="1:13" ht="22.5" customHeight="1">
      <c r="A11" s="56" t="s">
        <v>7</v>
      </c>
      <c r="B11" s="57" t="s">
        <v>146</v>
      </c>
      <c r="C11" s="58"/>
      <c r="D11" s="393"/>
      <c r="E11" s="55"/>
    </row>
    <row r="12" spans="1:13">
      <c r="A12" s="189">
        <v>1</v>
      </c>
      <c r="B12" s="190" t="s">
        <v>117</v>
      </c>
      <c r="C12" s="61"/>
      <c r="D12" s="394">
        <v>59088</v>
      </c>
      <c r="F12" s="531">
        <v>59088</v>
      </c>
    </row>
    <row r="13" spans="1:13" s="3" customFormat="1" hidden="1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52</v>
      </c>
      <c r="C14" s="61"/>
      <c r="D14" s="394"/>
      <c r="E14" s="397" t="s">
        <v>222</v>
      </c>
    </row>
    <row r="15" spans="1:13" hidden="1">
      <c r="A15" s="189">
        <v>4</v>
      </c>
      <c r="B15" s="190" t="s">
        <v>62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118</v>
      </c>
      <c r="C16" s="61"/>
      <c r="D16" s="394"/>
      <c r="E16" s="55"/>
    </row>
    <row r="17" spans="1:23" hidden="1">
      <c r="A17" s="534">
        <v>2</v>
      </c>
      <c r="B17" s="190" t="s">
        <v>9</v>
      </c>
      <c r="C17" s="61"/>
      <c r="D17" s="533"/>
      <c r="E17" s="55"/>
    </row>
    <row r="18" spans="1:23" hidden="1">
      <c r="A18" s="189">
        <v>7</v>
      </c>
      <c r="B18" s="191" t="s">
        <v>71</v>
      </c>
      <c r="C18" s="61"/>
      <c r="D18" s="293"/>
      <c r="E18" s="55"/>
    </row>
    <row r="19" spans="1:23">
      <c r="A19" s="189">
        <v>2</v>
      </c>
      <c r="B19" s="190" t="s">
        <v>125</v>
      </c>
      <c r="C19" s="61"/>
      <c r="D19" s="295">
        <f>SUM(D20:D21)</f>
        <v>1678.5</v>
      </c>
      <c r="E19" s="55"/>
    </row>
    <row r="20" spans="1:23" s="3" customFormat="1" ht="15.6">
      <c r="A20" s="195">
        <v>2.1</v>
      </c>
      <c r="B20" s="40" t="s">
        <v>72</v>
      </c>
      <c r="C20" s="63"/>
      <c r="D20" s="307">
        <f>+D67</f>
        <v>1678.5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73</v>
      </c>
      <c r="C21" s="63"/>
      <c r="D21" s="294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2.7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281</v>
      </c>
      <c r="C25" s="63"/>
      <c r="D25" s="293">
        <f>SUM(D26:D27)</f>
        <v>44.5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282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283</v>
      </c>
      <c r="C27" s="63"/>
      <c r="D27" s="307">
        <v>44.5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28</v>
      </c>
      <c r="C28" s="58"/>
      <c r="D28" s="364">
        <f>SUM(D12:D19,D22:D25)</f>
        <v>60813.7</v>
      </c>
      <c r="E28" s="55"/>
    </row>
    <row r="29" spans="1:23" ht="16.5" customHeight="1">
      <c r="A29" s="60"/>
      <c r="B29" s="56"/>
      <c r="C29" s="61"/>
      <c r="D29" s="295"/>
      <c r="E29" s="55"/>
    </row>
    <row r="30" spans="1:23" ht="18" customHeight="1">
      <c r="A30" s="56" t="s">
        <v>11</v>
      </c>
      <c r="B30" s="66" t="s">
        <v>147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273</v>
      </c>
      <c r="C31" s="61"/>
      <c r="D31" s="295">
        <f>+Ashkhatavardz!M11</f>
        <v>38374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119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12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15</v>
      </c>
      <c r="C34" s="63"/>
      <c r="D34" s="293">
        <f>+'Snund ev finans. pastaci'!E11+'Dramakan hosqer'!C85</f>
        <v>10255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14</v>
      </c>
      <c r="C35" s="61"/>
      <c r="D35" s="293">
        <f>+Komunal!F20</f>
        <v>2173.1999999999998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13</v>
      </c>
      <c r="C36" s="61"/>
      <c r="D36" s="293">
        <f>+Komunal!J20</f>
        <v>1333.1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16</v>
      </c>
      <c r="C37" s="61"/>
      <c r="D37" s="293">
        <f>+Komunal!M20</f>
        <v>337.4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17</v>
      </c>
      <c r="C38" s="61"/>
      <c r="D38" s="293">
        <v>56.4</v>
      </c>
      <c r="E38" s="55"/>
    </row>
    <row r="39" spans="1:23">
      <c r="A39" s="189">
        <v>7</v>
      </c>
      <c r="B39" s="190" t="s">
        <v>18</v>
      </c>
      <c r="C39" s="61"/>
      <c r="D39" s="293">
        <v>51</v>
      </c>
      <c r="E39" s="55"/>
    </row>
    <row r="40" spans="1:23">
      <c r="A40" s="189">
        <v>8</v>
      </c>
      <c r="B40" s="190" t="s">
        <v>19</v>
      </c>
      <c r="C40" s="64"/>
      <c r="D40" s="366">
        <f>SUM(D41:D43)</f>
        <v>119.9</v>
      </c>
      <c r="E40" s="55"/>
    </row>
    <row r="41" spans="1:23" s="3" customFormat="1" ht="15">
      <c r="A41" s="195">
        <v>8.1</v>
      </c>
      <c r="B41" s="40" t="s">
        <v>20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21</v>
      </c>
      <c r="C42" s="63"/>
      <c r="D42" s="294">
        <v>2.2999999999999998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22</v>
      </c>
      <c r="C43" s="63"/>
      <c r="D43" s="294">
        <v>60</v>
      </c>
      <c r="E43" s="9"/>
      <c r="F43" s="2"/>
      <c r="G43" s="2"/>
      <c r="H43" s="2"/>
      <c r="I43" s="2"/>
      <c r="J43" s="2"/>
      <c r="K43" s="2"/>
      <c r="L43" s="2"/>
      <c r="M43" s="2"/>
      <c r="P43" s="542" t="s">
        <v>242</v>
      </c>
    </row>
    <row r="44" spans="1:23" ht="18" hidden="1" thickBot="1">
      <c r="A44" s="189">
        <v>9</v>
      </c>
      <c r="B44" s="190" t="s">
        <v>23</v>
      </c>
      <c r="C44" s="61"/>
      <c r="D44" s="293"/>
      <c r="E44" s="55"/>
      <c r="J44" s="111" t="s">
        <v>200</v>
      </c>
      <c r="N44" s="8" t="s">
        <v>243</v>
      </c>
      <c r="O44" s="8"/>
      <c r="P44" s="543"/>
    </row>
    <row r="45" spans="1:23" ht="18.600000000000001" thickBot="1">
      <c r="A45" s="189">
        <v>9</v>
      </c>
      <c r="B45" s="190" t="s">
        <v>29</v>
      </c>
      <c r="C45" s="61"/>
      <c r="D45" s="293">
        <v>535</v>
      </c>
      <c r="E45" s="55" t="s">
        <v>224</v>
      </c>
      <c r="J45" s="355">
        <v>5</v>
      </c>
      <c r="K45" s="111" t="s">
        <v>198</v>
      </c>
      <c r="L45" s="357">
        <v>147</v>
      </c>
      <c r="M45" s="111" t="s">
        <v>199</v>
      </c>
      <c r="N45" s="356">
        <f>+J45*L45/12*2</f>
        <v>122.5</v>
      </c>
      <c r="O45" s="48" t="s">
        <v>223</v>
      </c>
      <c r="P45" s="409">
        <v>412.6</v>
      </c>
      <c r="Q45" s="7" t="s">
        <v>199</v>
      </c>
      <c r="R45" s="407">
        <f>+N45+P45</f>
        <v>535.1</v>
      </c>
    </row>
    <row r="46" spans="1:23">
      <c r="A46" s="189">
        <v>10</v>
      </c>
      <c r="B46" s="190" t="s">
        <v>24</v>
      </c>
      <c r="C46" s="61"/>
      <c r="D46" s="293">
        <v>182.5</v>
      </c>
      <c r="E46" s="55"/>
    </row>
    <row r="47" spans="1:23">
      <c r="A47" s="189">
        <v>11</v>
      </c>
      <c r="B47" s="227" t="s">
        <v>74</v>
      </c>
      <c r="C47" s="61"/>
      <c r="D47" s="293">
        <v>86.6</v>
      </c>
      <c r="E47" s="55"/>
    </row>
    <row r="48" spans="1:23" hidden="1">
      <c r="A48" s="189">
        <v>13</v>
      </c>
      <c r="B48" s="190" t="s">
        <v>47</v>
      </c>
      <c r="C48" s="61"/>
      <c r="D48" s="293"/>
      <c r="E48" s="55"/>
    </row>
    <row r="49" spans="1:6" hidden="1">
      <c r="A49" s="189">
        <v>14</v>
      </c>
      <c r="B49" s="190" t="s">
        <v>120</v>
      </c>
      <c r="C49" s="61"/>
      <c r="D49" s="293"/>
      <c r="E49" s="55"/>
    </row>
    <row r="50" spans="1:6">
      <c r="A50" s="189">
        <v>12</v>
      </c>
      <c r="B50" s="190" t="s">
        <v>121</v>
      </c>
      <c r="C50" s="61"/>
      <c r="D50" s="293">
        <v>103.2</v>
      </c>
      <c r="E50" s="55"/>
      <c r="F50" s="62"/>
    </row>
    <row r="51" spans="1:6">
      <c r="A51" s="189">
        <v>13</v>
      </c>
      <c r="B51" s="190" t="s">
        <v>25</v>
      </c>
      <c r="C51" s="61"/>
      <c r="D51" s="293">
        <v>603.4</v>
      </c>
      <c r="E51" s="55"/>
      <c r="F51" s="62"/>
    </row>
    <row r="52" spans="1:6">
      <c r="A52" s="189">
        <v>14</v>
      </c>
      <c r="B52" s="190" t="s">
        <v>26</v>
      </c>
      <c r="C52" s="61"/>
      <c r="D52" s="293">
        <v>73.3</v>
      </c>
      <c r="E52" s="55"/>
    </row>
    <row r="53" spans="1:6" hidden="1">
      <c r="A53" s="189">
        <v>18</v>
      </c>
      <c r="B53" s="190" t="s">
        <v>66</v>
      </c>
      <c r="C53" s="61"/>
      <c r="D53" s="293"/>
      <c r="E53" s="55"/>
    </row>
    <row r="54" spans="1:6" hidden="1">
      <c r="A54" s="189">
        <v>19</v>
      </c>
      <c r="B54" s="190" t="s">
        <v>53</v>
      </c>
      <c r="C54" s="61"/>
      <c r="D54" s="293">
        <f>+D15</f>
        <v>0</v>
      </c>
      <c r="E54" s="55"/>
    </row>
    <row r="55" spans="1:6">
      <c r="A55" s="189">
        <v>15</v>
      </c>
      <c r="B55" s="190" t="s">
        <v>44</v>
      </c>
      <c r="C55" s="61"/>
      <c r="D55" s="293">
        <v>56</v>
      </c>
      <c r="E55" s="55"/>
    </row>
    <row r="56" spans="1:6">
      <c r="A56" s="189">
        <v>16</v>
      </c>
      <c r="B56" s="190" t="s">
        <v>75</v>
      </c>
      <c r="C56" s="61"/>
      <c r="D56" s="293">
        <v>5</v>
      </c>
      <c r="E56" s="55"/>
    </row>
    <row r="57" spans="1:6">
      <c r="A57" s="189">
        <v>17</v>
      </c>
      <c r="B57" s="190" t="s">
        <v>76</v>
      </c>
      <c r="C57" s="61"/>
      <c r="D57" s="293">
        <v>95</v>
      </c>
      <c r="E57" s="55"/>
    </row>
    <row r="58" spans="1:6">
      <c r="A58" s="189">
        <v>18</v>
      </c>
      <c r="B58" s="190" t="s">
        <v>45</v>
      </c>
      <c r="C58" s="61"/>
      <c r="D58" s="293">
        <v>6</v>
      </c>
      <c r="E58" s="55"/>
    </row>
    <row r="59" spans="1:6">
      <c r="A59" s="189">
        <v>19</v>
      </c>
      <c r="B59" s="190" t="s">
        <v>122</v>
      </c>
      <c r="C59" s="61"/>
      <c r="D59" s="293">
        <v>9.1</v>
      </c>
      <c r="E59" s="55"/>
    </row>
    <row r="60" spans="1:6" hidden="1">
      <c r="A60" s="189">
        <v>25</v>
      </c>
      <c r="B60" s="190" t="s">
        <v>46</v>
      </c>
      <c r="C60" s="61"/>
      <c r="D60" s="293"/>
      <c r="E60" s="55"/>
    </row>
    <row r="61" spans="1:6">
      <c r="A61" s="189">
        <v>20</v>
      </c>
      <c r="B61" s="190" t="s">
        <v>63</v>
      </c>
      <c r="C61" s="61"/>
      <c r="D61" s="293">
        <f>+D27</f>
        <v>44.5</v>
      </c>
      <c r="E61" s="55"/>
    </row>
    <row r="62" spans="1:6" hidden="1">
      <c r="A62" s="189">
        <v>27</v>
      </c>
      <c r="B62" s="190" t="s">
        <v>77</v>
      </c>
      <c r="C62" s="61"/>
      <c r="D62" s="293"/>
      <c r="E62" s="55"/>
    </row>
    <row r="63" spans="1:6" hidden="1">
      <c r="A63" s="189">
        <v>28</v>
      </c>
      <c r="B63" s="190" t="s">
        <v>156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123</v>
      </c>
    </row>
    <row r="66" spans="1:14">
      <c r="A66" s="189">
        <v>21</v>
      </c>
      <c r="B66" s="80" t="s">
        <v>27</v>
      </c>
      <c r="C66" s="61"/>
      <c r="D66" s="293">
        <v>1678.5</v>
      </c>
      <c r="E66" s="55"/>
    </row>
    <row r="67" spans="1:14" s="3" customFormat="1" ht="21" customHeight="1">
      <c r="A67" s="196">
        <v>21.1</v>
      </c>
      <c r="B67" s="73" t="s">
        <v>78</v>
      </c>
      <c r="C67" s="63"/>
      <c r="D67" s="293">
        <v>1678.5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79</v>
      </c>
      <c r="C68" s="61"/>
      <c r="D68" s="293">
        <v>22</v>
      </c>
      <c r="E68" s="55"/>
    </row>
    <row r="69" spans="1:14" s="18" customFormat="1" ht="18">
      <c r="A69" s="189">
        <v>23</v>
      </c>
      <c r="B69" s="190" t="s">
        <v>67</v>
      </c>
      <c r="C69" s="61"/>
      <c r="D69" s="293">
        <v>4613.6000000000004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30</v>
      </c>
      <c r="C70" s="58"/>
      <c r="D70" s="364">
        <f>SUM(D31,D34:D40,D44:D66,D68:D69)</f>
        <v>60813.7</v>
      </c>
      <c r="E70" s="361">
        <f>+D28-D70</f>
        <v>0</v>
      </c>
      <c r="F70" s="535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271</v>
      </c>
      <c r="D72" s="220"/>
      <c r="E72" s="55"/>
    </row>
    <row r="73" spans="1:14" ht="12.75" hidden="1" customHeight="1">
      <c r="B73" s="70"/>
      <c r="C73" s="290" t="s">
        <v>94</v>
      </c>
      <c r="D73" s="221"/>
      <c r="E73" s="55"/>
    </row>
    <row r="74" spans="1:14" ht="27" hidden="1" customHeight="1">
      <c r="B74" s="10" t="s">
        <v>6</v>
      </c>
      <c r="C74" s="367" t="s">
        <v>272</v>
      </c>
      <c r="D74" s="220"/>
      <c r="E74" s="55"/>
    </row>
    <row r="75" spans="1:14" ht="13.5" hidden="1" customHeight="1">
      <c r="B75" s="71"/>
      <c r="C75" s="290" t="s">
        <v>94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2" zoomScaleSheetLayoutView="100" workbookViewId="0">
      <selection activeCell="E37" sqref="E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4" t="s">
        <v>276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277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278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279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6" t="s">
        <v>40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0" t="str">
        <f>+'Ekamut-caxs'!A8:D8</f>
        <v xml:space="preserve">«Երևանի հ․73 մսուր-մանկապարտեզ» ՀՈԱԿ-ի </v>
      </c>
      <c r="B8" s="540"/>
      <c r="C8" s="540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1" t="s">
        <v>247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41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31</v>
      </c>
      <c r="C12" s="109" t="s">
        <v>42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40.5" customHeight="1" thickBot="1">
      <c r="A13" s="13" t="s">
        <v>7</v>
      </c>
      <c r="B13" s="14" t="s">
        <v>32</v>
      </c>
      <c r="C13" s="336">
        <f>+'Dramakani hamematakan'!D6</f>
        <v>252.4</v>
      </c>
      <c r="D13" s="544" t="s">
        <v>234</v>
      </c>
      <c r="E13" s="545"/>
      <c r="F13" s="359"/>
      <c r="G13" s="359"/>
      <c r="H13" s="358">
        <v>0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82</v>
      </c>
      <c r="C14" s="336">
        <f>SUM(C15:C26)</f>
        <v>59135.199999999997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117</v>
      </c>
      <c r="C15" s="327">
        <f>+'Ekamut-caxs'!$D12</f>
        <v>59088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52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62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118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71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33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5" t="s">
        <v>10</v>
      </c>
      <c r="C23" s="327">
        <f>+'Ekamut-caxs'!D22</f>
        <v>2.7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192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281</v>
      </c>
      <c r="C26" s="327">
        <f>SUM(C27:C28)</f>
        <v>44.5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8">
        <v>4.0999999999999996</v>
      </c>
      <c r="B27" s="33" t="s">
        <v>282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8">
        <v>3.1</v>
      </c>
      <c r="B28" s="33" t="s">
        <v>283</v>
      </c>
      <c r="C28" s="340">
        <v>44.5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34</v>
      </c>
      <c r="B29" s="14" t="s">
        <v>83</v>
      </c>
      <c r="C29" s="336">
        <f>C30+C72+C84</f>
        <v>54528.1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55</v>
      </c>
      <c r="B30" s="14" t="s">
        <v>58</v>
      </c>
      <c r="C30" s="336">
        <f>SUM(C31,C34:C40,C44:C66,C70:C71)</f>
        <v>54528.1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273</v>
      </c>
      <c r="C31" s="327">
        <f>+'Ekamut-caxs'!D31</f>
        <v>38374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4.25" hidden="1" customHeight="1">
      <c r="A32" s="28">
        <v>1.1000000000000001</v>
      </c>
      <c r="B32" s="33" t="s">
        <v>119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12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15</v>
      </c>
      <c r="C34" s="326">
        <f>+'Ekamut-caxs'!D34</f>
        <v>10255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14</v>
      </c>
      <c r="C35" s="327">
        <f>+'Ekamut-caxs'!D35</f>
        <v>2173.1999999999998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13</v>
      </c>
      <c r="C36" s="327">
        <f>+'Ekamut-caxs'!D36</f>
        <v>1333.1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16</v>
      </c>
      <c r="C37" s="327">
        <f>+'Ekamut-caxs'!D37</f>
        <v>337.4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17</v>
      </c>
      <c r="C38" s="327">
        <f>+'Ekamut-caxs'!D38</f>
        <v>56.4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18</v>
      </c>
      <c r="C39" s="327">
        <f>+'Ekamut-caxs'!D39</f>
        <v>51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19</v>
      </c>
      <c r="C40" s="327">
        <f>SUM(C41:C43)</f>
        <v>119.9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20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21</v>
      </c>
      <c r="C42" s="327">
        <f>+'Ekamut-caxs'!D42</f>
        <v>2.2999999999999998</v>
      </c>
    </row>
    <row r="43" spans="1:11" ht="18" customHeight="1">
      <c r="A43" s="28">
        <v>8.3000000000000007</v>
      </c>
      <c r="B43" s="33" t="s">
        <v>22</v>
      </c>
      <c r="C43" s="327">
        <f>+'Ekamut-caxs'!D43</f>
        <v>60</v>
      </c>
    </row>
    <row r="44" spans="1:11" s="119" customFormat="1" ht="18" hidden="1" customHeight="1">
      <c r="A44" s="79">
        <v>9</v>
      </c>
      <c r="B44" s="328" t="s">
        <v>23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29</v>
      </c>
      <c r="C45" s="326">
        <f>+'Ekamut-caxs'!D45</f>
        <v>535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24</v>
      </c>
      <c r="C46" s="326">
        <f>+'Ekamut-caxs'!D46</f>
        <v>182.5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74</v>
      </c>
      <c r="C47" s="326">
        <f>+'Ekamut-caxs'!D47</f>
        <v>86.6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47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120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121</v>
      </c>
      <c r="C50" s="327">
        <f>+'Ekamut-caxs'!D50</f>
        <v>103.2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8" t="s">
        <v>25</v>
      </c>
      <c r="C51" s="327">
        <f>+'Ekamut-caxs'!D51</f>
        <v>603.4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8" t="s">
        <v>26</v>
      </c>
      <c r="C52" s="327">
        <f>+'Ekamut-caxs'!D52</f>
        <v>73.3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66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53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15</v>
      </c>
      <c r="B55" s="328" t="s">
        <v>44</v>
      </c>
      <c r="C55" s="327">
        <f>+'Ekamut-caxs'!D55</f>
        <v>56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16</v>
      </c>
      <c r="B56" s="328" t="s">
        <v>75</v>
      </c>
      <c r="C56" s="327">
        <f>+'Ekamut-caxs'!D56</f>
        <v>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17</v>
      </c>
      <c r="B57" s="328" t="s">
        <v>76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18</v>
      </c>
      <c r="B58" s="328" t="s">
        <v>45</v>
      </c>
      <c r="C58" s="327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19</v>
      </c>
      <c r="B59" s="328" t="s">
        <v>122</v>
      </c>
      <c r="C59" s="327">
        <f>+'Ekamut-caxs'!D59</f>
        <v>9.1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46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63</v>
      </c>
      <c r="C61" s="327">
        <f>+'Ekamut-caxs'!D61</f>
        <v>44.5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77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156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123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49" t="s">
        <v>35</v>
      </c>
      <c r="C66" s="327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36</v>
      </c>
      <c r="C67" s="300"/>
    </row>
    <row r="68" spans="1:11" ht="19.5" hidden="1" customHeight="1">
      <c r="A68" s="15">
        <v>31.2</v>
      </c>
      <c r="B68" s="122" t="s">
        <v>48</v>
      </c>
      <c r="C68" s="300"/>
    </row>
    <row r="69" spans="1:11">
      <c r="A69" s="15">
        <v>21.1</v>
      </c>
      <c r="B69" s="122" t="s">
        <v>84</v>
      </c>
      <c r="C69" s="300">
        <f>+'Ekamut-caxs'!D68</f>
        <v>22</v>
      </c>
    </row>
    <row r="70" spans="1:11" s="119" customFormat="1" ht="17.25" customHeight="1" thickBot="1">
      <c r="A70" s="90">
        <v>22</v>
      </c>
      <c r="B70" s="334" t="s">
        <v>37</v>
      </c>
      <c r="C70" s="327">
        <f>+'Deb. ev kreditor'!D59-'Deb. ev kreditor'!D54</f>
        <v>6.5</v>
      </c>
      <c r="D70" s="136"/>
      <c r="E70" s="530">
        <f>+C13-C70</f>
        <v>245.9</v>
      </c>
      <c r="F70" s="110"/>
      <c r="G70" s="110"/>
      <c r="H70" s="110"/>
      <c r="I70" s="118"/>
      <c r="J70" s="118"/>
      <c r="K70" s="118"/>
    </row>
    <row r="71" spans="1:11" s="119" customFormat="1" ht="18" hidden="1" customHeight="1" thickBot="1">
      <c r="A71" s="90">
        <v>33</v>
      </c>
      <c r="B71" s="335" t="s">
        <v>85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 hidden="1" customHeight="1" thickBot="1">
      <c r="A72" s="45" t="s">
        <v>56</v>
      </c>
      <c r="B72" s="104" t="s">
        <v>59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8" hidden="1" customHeight="1" thickBot="1">
      <c r="A73" s="90">
        <v>1</v>
      </c>
      <c r="B73" s="337" t="s">
        <v>89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8" hidden="1" customHeight="1" thickBot="1">
      <c r="A74" s="90">
        <v>1.1000000000000001</v>
      </c>
      <c r="B74" s="338" t="s">
        <v>86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 thickBot="1">
      <c r="A75" s="90">
        <v>1.2</v>
      </c>
      <c r="B75" s="338" t="s">
        <v>87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thickBot="1">
      <c r="A76" s="90">
        <v>1.3</v>
      </c>
      <c r="B76" s="338" t="s">
        <v>88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8" hidden="1" customHeight="1" thickBot="1">
      <c r="A77" s="90">
        <v>1.4</v>
      </c>
      <c r="B77" s="338" t="s">
        <v>64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8" hidden="1" customHeight="1" thickBot="1">
      <c r="A78" s="90">
        <v>1.5</v>
      </c>
      <c r="B78" s="339" t="s">
        <v>65</v>
      </c>
      <c r="C78" s="326"/>
      <c r="D78" s="134"/>
      <c r="E78" s="125"/>
      <c r="F78" s="125"/>
      <c r="G78" s="125"/>
      <c r="H78" s="125"/>
    </row>
    <row r="79" spans="1:11" s="116" customFormat="1" ht="18" hidden="1" customHeight="1" thickBot="1">
      <c r="A79" s="90">
        <v>1.6</v>
      </c>
      <c r="B79" s="339"/>
      <c r="C79" s="326"/>
      <c r="D79" s="494" t="s">
        <v>124</v>
      </c>
      <c r="E79" s="125"/>
      <c r="F79" s="125"/>
      <c r="G79" s="125"/>
      <c r="H79" s="125"/>
    </row>
    <row r="80" spans="1:11" s="117" customFormat="1" ht="35.25" hidden="1" customHeight="1" thickBot="1">
      <c r="A80" s="90">
        <v>2</v>
      </c>
      <c r="B80" s="337" t="s">
        <v>90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" hidden="1" customHeight="1" thickBot="1">
      <c r="A81" s="90">
        <v>2.1</v>
      </c>
      <c r="B81" s="337" t="s">
        <v>61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" hidden="1" customHeight="1" thickBot="1">
      <c r="A82" s="90">
        <v>2.2000000000000002</v>
      </c>
      <c r="B82" s="350" t="s">
        <v>60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" hidden="1" customHeight="1" thickBot="1">
      <c r="A83" s="90">
        <v>2.2999999999999998</v>
      </c>
      <c r="B83" s="337" t="s">
        <v>49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5.25" hidden="1" customHeight="1" thickBot="1">
      <c r="A84" s="45" t="s">
        <v>57</v>
      </c>
      <c r="B84" s="14" t="s">
        <v>153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8" hidden="1" customHeight="1" thickBot="1">
      <c r="A85" s="90">
        <v>1</v>
      </c>
      <c r="B85" s="332" t="s">
        <v>15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38</v>
      </c>
      <c r="B87" s="14" t="s">
        <v>39</v>
      </c>
      <c r="C87" s="336">
        <f>C13+C14-C29</f>
        <v>4859.5</v>
      </c>
      <c r="D87" s="544" t="s">
        <v>201</v>
      </c>
      <c r="E87" s="545"/>
      <c r="F87" s="359"/>
      <c r="G87" s="359"/>
      <c r="H87" s="358">
        <v>0</v>
      </c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Ն.Սահակյան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94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Ա.Մնացականյան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94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" zoomScaleSheetLayoutView="100" workbookViewId="0">
      <selection activeCell="A68" sqref="A6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8" t="s">
        <v>54</v>
      </c>
      <c r="B1" s="548"/>
      <c r="C1" s="548"/>
      <c r="D1" s="548"/>
      <c r="E1" s="548"/>
      <c r="F1" s="548"/>
    </row>
    <row r="2" spans="1:18" s="23" customFormat="1" ht="25.5" customHeight="1">
      <c r="A2" s="547" t="str">
        <f>+'Ekamut-caxs'!A8:D8</f>
        <v xml:space="preserve">«Երևանի հ․73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7.5" customHeight="1">
      <c r="A3" s="551" t="s">
        <v>248</v>
      </c>
      <c r="B3" s="551"/>
      <c r="C3" s="551"/>
      <c r="D3" s="551"/>
      <c r="E3" s="551"/>
      <c r="F3" s="551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31</v>
      </c>
      <c r="C5" s="289" t="s">
        <v>204</v>
      </c>
      <c r="D5" s="289" t="s">
        <v>205</v>
      </c>
      <c r="E5" s="85" t="s">
        <v>50</v>
      </c>
      <c r="F5" s="416" t="s">
        <v>244</v>
      </c>
    </row>
    <row r="6" spans="1:18" s="23" customFormat="1" ht="31.5" customHeight="1">
      <c r="A6" s="82" t="s">
        <v>7</v>
      </c>
      <c r="B6" s="83" t="s">
        <v>146</v>
      </c>
      <c r="C6" s="362">
        <f>SUM(C7:C14,C17:C19)</f>
        <v>60769.9</v>
      </c>
      <c r="D6" s="362">
        <f>SUM(D7:D14,D17:D19)</f>
        <v>60813.7</v>
      </c>
      <c r="E6" s="362">
        <f t="shared" ref="E6:E60" si="0">D6-C6</f>
        <v>43.799999999995634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117</v>
      </c>
      <c r="C7" s="341">
        <v>59088</v>
      </c>
      <c r="D7" s="342">
        <f>+'Ekamut-caxs'!D12</f>
        <v>59088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52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62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118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71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125</v>
      </c>
      <c r="C14" s="345">
        <f>SUM(C15:C16)</f>
        <v>1678.5</v>
      </c>
      <c r="D14" s="345">
        <f>SUM(D15:D16)</f>
        <v>1678.5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72</v>
      </c>
      <c r="C15" s="347">
        <f>+C57</f>
        <v>1678.5</v>
      </c>
      <c r="D15" s="297">
        <f>+'Ekamut-caxs'!D20</f>
        <v>1678.5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73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6" t="s">
        <v>10</v>
      </c>
      <c r="C17" s="343">
        <v>3.4</v>
      </c>
      <c r="D17" s="342">
        <f>+'Ekamut-caxs'!D22</f>
        <v>2.7</v>
      </c>
      <c r="E17" s="342">
        <f t="shared" si="0"/>
        <v>-0.69999999999999973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283</v>
      </c>
      <c r="C18" s="343"/>
      <c r="D18" s="341">
        <v>44.5</v>
      </c>
      <c r="E18" s="341">
        <f>D18-C18</f>
        <v>44.5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 t="s">
        <v>192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63">
        <f>SUM(C21,C24:C30,C34:C56,C58:C59)</f>
        <v>60769.900000000009</v>
      </c>
      <c r="D20" s="363">
        <f>SUM(D21,D24:D30,D34:D56,D58:D59)</f>
        <v>60813.7</v>
      </c>
      <c r="E20" s="362">
        <f t="shared" si="0"/>
        <v>43.799999999988358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273</v>
      </c>
      <c r="C21" s="343">
        <v>39842.199999999997</v>
      </c>
      <c r="D21" s="345">
        <f>+'Ekamut-caxs'!D31</f>
        <v>38374</v>
      </c>
      <c r="E21" s="342">
        <f t="shared" si="0"/>
        <v>-1468.1999999999971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119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12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15</v>
      </c>
      <c r="C24" s="343">
        <v>14047.4</v>
      </c>
      <c r="D24" s="345">
        <f>+'Ekamut-caxs'!D34</f>
        <v>10255</v>
      </c>
      <c r="E24" s="342">
        <f t="shared" si="0"/>
        <v>-3792.3999999999996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14</v>
      </c>
      <c r="C25" s="343">
        <v>2048.9</v>
      </c>
      <c r="D25" s="345">
        <f>+'Ekamut-caxs'!D35</f>
        <v>2173.1999999999998</v>
      </c>
      <c r="E25" s="342">
        <f t="shared" si="0"/>
        <v>124.29999999999973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13</v>
      </c>
      <c r="C26" s="343">
        <v>1143.9000000000001</v>
      </c>
      <c r="D26" s="345">
        <f>+'Ekamut-caxs'!D36</f>
        <v>1333.1</v>
      </c>
      <c r="E26" s="342">
        <f t="shared" si="0"/>
        <v>189.19999999999982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16</v>
      </c>
      <c r="C27" s="343">
        <v>335.4</v>
      </c>
      <c r="D27" s="345">
        <f>+'Ekamut-caxs'!D37</f>
        <v>337.4</v>
      </c>
      <c r="E27" s="342">
        <f t="shared" si="0"/>
        <v>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17</v>
      </c>
      <c r="C28" s="343">
        <v>56.4</v>
      </c>
      <c r="D28" s="345">
        <f>+'Ekamut-caxs'!D38</f>
        <v>56.4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18</v>
      </c>
      <c r="C29" s="343">
        <v>51</v>
      </c>
      <c r="D29" s="345">
        <f>+'Ekamut-caxs'!D39</f>
        <v>51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19</v>
      </c>
      <c r="C30" s="345">
        <f>SUM(C31:C33)</f>
        <v>119.9</v>
      </c>
      <c r="D30" s="345">
        <f>SUM(D31:D33)</f>
        <v>119.9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20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21</v>
      </c>
      <c r="C32" s="296">
        <v>2.2999999999999998</v>
      </c>
      <c r="D32" s="347">
        <f>+'Ekamut-caxs'!D42</f>
        <v>2.2999999999999998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22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23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29</v>
      </c>
      <c r="C35" s="343">
        <v>735</v>
      </c>
      <c r="D35" s="345">
        <f>+'Ekamut-caxs'!D45</f>
        <v>535</v>
      </c>
      <c r="E35" s="342">
        <f t="shared" si="0"/>
        <v>-200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24</v>
      </c>
      <c r="C36" s="343">
        <v>200</v>
      </c>
      <c r="D36" s="345">
        <f>+'Ekamut-caxs'!D46</f>
        <v>182.5</v>
      </c>
      <c r="E36" s="342">
        <f t="shared" si="0"/>
        <v>-17.5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74</v>
      </c>
      <c r="C37" s="343">
        <v>100</v>
      </c>
      <c r="D37" s="345">
        <f>+'Ekamut-caxs'!D47</f>
        <v>86.6</v>
      </c>
      <c r="E37" s="342">
        <f t="shared" si="0"/>
        <v>-13.400000000000006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47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8" t="s">
        <v>120</v>
      </c>
      <c r="C39" s="343">
        <v>50</v>
      </c>
      <c r="D39" s="345">
        <f>+'Ekamut-caxs'!D49</f>
        <v>0</v>
      </c>
      <c r="E39" s="342">
        <f>D39-C39</f>
        <v>-50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8" t="s">
        <v>121</v>
      </c>
      <c r="C40" s="343">
        <v>95</v>
      </c>
      <c r="D40" s="345">
        <f>+'Ekamut-caxs'!D50</f>
        <v>103.2</v>
      </c>
      <c r="E40" s="342">
        <f t="shared" si="0"/>
        <v>8.2000000000000028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4.75" customHeight="1">
      <c r="A41" s="79">
        <v>14</v>
      </c>
      <c r="B41" s="328" t="s">
        <v>25</v>
      </c>
      <c r="C41" s="341"/>
      <c r="D41" s="345">
        <f>+'Ekamut-caxs'!D51</f>
        <v>603.4</v>
      </c>
      <c r="E41" s="342">
        <f t="shared" si="0"/>
        <v>603.4</v>
      </c>
      <c r="F41" s="343" t="s">
        <v>274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26</v>
      </c>
      <c r="C42" s="341">
        <v>73.3</v>
      </c>
      <c r="D42" s="345">
        <f>+'Ekamut-caxs'!D52</f>
        <v>73.3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66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53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44</v>
      </c>
      <c r="C45" s="343">
        <v>70</v>
      </c>
      <c r="D45" s="345">
        <f>+'Ekamut-caxs'!D55</f>
        <v>56</v>
      </c>
      <c r="E45" s="342">
        <f t="shared" si="0"/>
        <v>-14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75</v>
      </c>
      <c r="C46" s="343">
        <v>15</v>
      </c>
      <c r="D46" s="345">
        <f>+'Ekamut-caxs'!D56</f>
        <v>5</v>
      </c>
      <c r="E46" s="342">
        <f t="shared" si="0"/>
        <v>-10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76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45</v>
      </c>
      <c r="C48" s="341">
        <v>3</v>
      </c>
      <c r="D48" s="345">
        <f>+'Ekamut-caxs'!D58</f>
        <v>6</v>
      </c>
      <c r="E48" s="342">
        <f t="shared" ref="E48:E59" si="1">D48-C48</f>
        <v>3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20</v>
      </c>
      <c r="B49" s="328" t="s">
        <v>122</v>
      </c>
      <c r="C49" s="341"/>
      <c r="D49" s="345">
        <f>+'Ekamut-caxs'!D59</f>
        <v>9.1</v>
      </c>
      <c r="E49" s="342">
        <f t="shared" si="1"/>
        <v>9.1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46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63</v>
      </c>
      <c r="C51" s="341"/>
      <c r="D51" s="345">
        <f>+'Ekamut-caxs'!D61</f>
        <v>44.5</v>
      </c>
      <c r="E51" s="342">
        <f t="shared" si="1"/>
        <v>44.5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77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156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 t="s">
        <v>123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22</v>
      </c>
      <c r="B56" s="332" t="s">
        <v>27</v>
      </c>
      <c r="C56" s="341">
        <v>1678.5</v>
      </c>
      <c r="D56" s="345">
        <f>+'Ekamut-caxs'!D66</f>
        <v>1678.5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22.1</v>
      </c>
      <c r="B57" s="31" t="s">
        <v>78</v>
      </c>
      <c r="C57" s="298">
        <v>1678.5</v>
      </c>
      <c r="D57" s="347">
        <f>+'Ekamut-caxs'!D67</f>
        <v>1678.5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23</v>
      </c>
      <c r="B58" s="344" t="s">
        <v>79</v>
      </c>
      <c r="C58" s="341">
        <v>10</v>
      </c>
      <c r="D58" s="345">
        <f>+'Ekamut-caxs'!D68</f>
        <v>22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67</v>
      </c>
      <c r="C59" s="341"/>
      <c r="D59" s="345">
        <f>+'Ekamut-caxs'!D69</f>
        <v>4613.6000000000004</v>
      </c>
      <c r="E59" s="342">
        <f t="shared" si="1"/>
        <v>4613.6000000000004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80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0" t="str">
        <f>+'Ekamut-caxs'!C72</f>
        <v>Ն.Սահակյան</v>
      </c>
      <c r="E62" s="550"/>
      <c r="F62" s="492"/>
      <c r="G62" s="27"/>
    </row>
    <row r="63" spans="1:18" ht="9.75" hidden="1" customHeight="1">
      <c r="B63" s="43"/>
      <c r="C63" s="40"/>
      <c r="D63" s="549" t="s">
        <v>5</v>
      </c>
      <c r="E63" s="549"/>
      <c r="F63" s="502"/>
      <c r="G63" s="27"/>
    </row>
    <row r="64" spans="1:18" ht="24.75" hidden="1" customHeight="1">
      <c r="B64" s="41" t="s">
        <v>6</v>
      </c>
      <c r="C64" s="42"/>
      <c r="D64" s="550" t="str">
        <f>+'Ekamut-caxs'!C74</f>
        <v>Ա.Մնացականյան</v>
      </c>
      <c r="E64" s="550"/>
      <c r="F64" s="492"/>
      <c r="G64" s="27"/>
    </row>
    <row r="65" spans="1:7" ht="11.25" hidden="1" customHeight="1">
      <c r="B65" s="40"/>
      <c r="C65" s="40"/>
      <c r="D65" s="549" t="s">
        <v>5</v>
      </c>
      <c r="E65" s="549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8" sqref="A6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8" t="s">
        <v>81</v>
      </c>
      <c r="B1" s="548"/>
      <c r="C1" s="548"/>
      <c r="D1" s="548"/>
      <c r="E1" s="548"/>
      <c r="F1" s="548"/>
    </row>
    <row r="2" spans="1:20" s="23" customFormat="1" ht="26.25" customHeight="1">
      <c r="A2" s="540" t="str">
        <f>+'Ekamut-caxs'!A8:D8</f>
        <v xml:space="preserve">«Երևանի հ․73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5.75" customHeight="1">
      <c r="A3" s="551" t="s">
        <v>249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43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31</v>
      </c>
      <c r="C5" s="289" t="s">
        <v>204</v>
      </c>
      <c r="D5" s="289" t="s">
        <v>205</v>
      </c>
      <c r="E5" s="113" t="s">
        <v>50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32</v>
      </c>
      <c r="C6" s="299">
        <v>252.4</v>
      </c>
      <c r="D6" s="299">
        <f>+C6</f>
        <v>252.4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82</v>
      </c>
      <c r="C7" s="336">
        <f>SUM(C8,C9:C18)</f>
        <v>59091.4</v>
      </c>
      <c r="D7" s="336">
        <f>SUM(D8,D9:D18)</f>
        <v>59135.199999999997</v>
      </c>
      <c r="E7" s="336">
        <f>D7-C7</f>
        <v>43.799999999995634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117</v>
      </c>
      <c r="C8" s="326">
        <v>59088</v>
      </c>
      <c r="D8" s="327">
        <f>+'Dramakan hosqer'!C15</f>
        <v>59088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52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62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118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71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33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5" t="s">
        <v>10</v>
      </c>
      <c r="C16" s="326">
        <v>3.4</v>
      </c>
      <c r="D16" s="327">
        <f>+'Dramakan hosqer'!C23</f>
        <v>2.7</v>
      </c>
      <c r="E16" s="327">
        <f>D16-C16</f>
        <v>-0.69999999999999973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283</v>
      </c>
      <c r="C17" s="326"/>
      <c r="D17" s="326">
        <v>44.5</v>
      </c>
      <c r="E17" s="326">
        <f t="shared" si="0"/>
        <v>44.5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192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34</v>
      </c>
      <c r="B19" s="14" t="s">
        <v>83</v>
      </c>
      <c r="C19" s="336">
        <f>+C20+C62+C74</f>
        <v>59343.80000000001</v>
      </c>
      <c r="D19" s="336">
        <f>+D20+D62+D74</f>
        <v>54528.1</v>
      </c>
      <c r="E19" s="336">
        <f t="shared" si="0"/>
        <v>-4815.7000000000116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55</v>
      </c>
      <c r="B20" s="14" t="s">
        <v>58</v>
      </c>
      <c r="C20" s="336">
        <f>SUM(C21,C24:C30,C34:C56,C60:C61)</f>
        <v>59097.900000000009</v>
      </c>
      <c r="D20" s="336">
        <f>SUM(D21,D24:D30,D34:D56,D60:D61)</f>
        <v>54528.1</v>
      </c>
      <c r="E20" s="336">
        <f t="shared" si="0"/>
        <v>-4569.8000000000102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273</v>
      </c>
      <c r="C21" s="326">
        <v>39842.199999999997</v>
      </c>
      <c r="D21" s="327">
        <f>+'Dramakan hosqer'!C31</f>
        <v>38374</v>
      </c>
      <c r="E21" s="327">
        <f t="shared" si="0"/>
        <v>-1468.1999999999971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119</v>
      </c>
      <c r="C22" s="300"/>
      <c r="D22" s="340">
        <f>+'Dramakan hosqer'!C32</f>
        <v>0</v>
      </c>
      <c r="E22" s="340">
        <f t="shared" si="0"/>
        <v>0</v>
      </c>
      <c r="F22" s="509"/>
    </row>
    <row r="23" spans="1:20" ht="18" hidden="1" customHeight="1">
      <c r="A23" s="28">
        <v>1.2</v>
      </c>
      <c r="B23" s="33" t="s">
        <v>12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15</v>
      </c>
      <c r="C24" s="326">
        <v>14047.4</v>
      </c>
      <c r="D24" s="327">
        <f>+'Dramakan hosqer'!C34</f>
        <v>10255</v>
      </c>
      <c r="E24" s="327">
        <f t="shared" si="0"/>
        <v>-3792.3999999999996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14</v>
      </c>
      <c r="C25" s="326">
        <v>2048.9</v>
      </c>
      <c r="D25" s="327">
        <f>+'Dramakan hosqer'!C35</f>
        <v>2173.1999999999998</v>
      </c>
      <c r="E25" s="327">
        <f t="shared" si="0"/>
        <v>124.29999999999973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13</v>
      </c>
      <c r="C26" s="326">
        <v>1143.9000000000001</v>
      </c>
      <c r="D26" s="327">
        <f>+'Dramakan hosqer'!C36</f>
        <v>1333.1</v>
      </c>
      <c r="E26" s="327">
        <f t="shared" si="0"/>
        <v>189.19999999999982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16</v>
      </c>
      <c r="C27" s="326">
        <v>335.4</v>
      </c>
      <c r="D27" s="327">
        <f>+'Dramakan hosqer'!C37</f>
        <v>337.4</v>
      </c>
      <c r="E27" s="327">
        <f t="shared" si="0"/>
        <v>2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17</v>
      </c>
      <c r="C28" s="326">
        <v>56.4</v>
      </c>
      <c r="D28" s="327">
        <f>+'Dramakan hosqer'!C38</f>
        <v>56.4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18</v>
      </c>
      <c r="C29" s="326">
        <v>51</v>
      </c>
      <c r="D29" s="327">
        <f>+'Dramakan hosqer'!C39</f>
        <v>51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19</v>
      </c>
      <c r="C30" s="327">
        <f>SUM(C31:C33)</f>
        <v>119.9</v>
      </c>
      <c r="D30" s="327">
        <f>SUM(D31:D33)</f>
        <v>119.9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20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21</v>
      </c>
      <c r="C32" s="300">
        <v>2.2999999999999998</v>
      </c>
      <c r="D32" s="340">
        <f>+'Dramakan hosqer'!C42</f>
        <v>2.2999999999999998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22</v>
      </c>
      <c r="C33" s="300">
        <v>60</v>
      </c>
      <c r="D33" s="340">
        <f>+'Dramakan hosqer'!C43</f>
        <v>60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23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29</v>
      </c>
      <c r="C35" s="326">
        <v>735</v>
      </c>
      <c r="D35" s="327">
        <f>+'Dramakan hosqer'!C45</f>
        <v>535</v>
      </c>
      <c r="E35" s="327">
        <f t="shared" si="0"/>
        <v>-200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24</v>
      </c>
      <c r="C36" s="326">
        <v>200</v>
      </c>
      <c r="D36" s="327">
        <f>+'Dramakan hosqer'!C46</f>
        <v>182.5</v>
      </c>
      <c r="E36" s="327">
        <f t="shared" si="0"/>
        <v>-17.5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74</v>
      </c>
      <c r="C37" s="326">
        <v>100</v>
      </c>
      <c r="D37" s="327">
        <f>+'Dramakan hosqer'!C47</f>
        <v>86.6</v>
      </c>
      <c r="E37" s="327">
        <f t="shared" si="0"/>
        <v>-13.400000000000006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47</v>
      </c>
      <c r="C38" s="326"/>
      <c r="D38" s="327">
        <f>+'Dramakan hosqer'!C48</f>
        <v>0</v>
      </c>
      <c r="E38" s="327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8" t="s">
        <v>120</v>
      </c>
      <c r="C39" s="326">
        <v>50</v>
      </c>
      <c r="D39" s="327">
        <f>+'Dramakan hosqer'!C49</f>
        <v>0</v>
      </c>
      <c r="E39" s="327">
        <f t="shared" si="0"/>
        <v>-50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8" t="s">
        <v>121</v>
      </c>
      <c r="C40" s="326">
        <v>95</v>
      </c>
      <c r="D40" s="327">
        <f>+'Dramakan hosqer'!C50</f>
        <v>103.2</v>
      </c>
      <c r="E40" s="327">
        <f t="shared" si="0"/>
        <v>8.2000000000000028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8" t="s">
        <v>25</v>
      </c>
      <c r="C41" s="326"/>
      <c r="D41" s="327">
        <f>+'Dramakan hosqer'!C51</f>
        <v>603.4</v>
      </c>
      <c r="E41" s="327">
        <f t="shared" si="0"/>
        <v>603.4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26</v>
      </c>
      <c r="C42" s="326">
        <v>73.3</v>
      </c>
      <c r="D42" s="327">
        <f>+'Dramakan hosqer'!C52</f>
        <v>73.3</v>
      </c>
      <c r="E42" s="327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66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53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44</v>
      </c>
      <c r="C45" s="326">
        <v>70</v>
      </c>
      <c r="D45" s="327">
        <f>+'Dramakan hosqer'!C55</f>
        <v>56</v>
      </c>
      <c r="E45" s="327">
        <f t="shared" si="0"/>
        <v>-14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75</v>
      </c>
      <c r="C46" s="326">
        <v>15</v>
      </c>
      <c r="D46" s="327">
        <f>+'Dramakan hosqer'!C56</f>
        <v>5</v>
      </c>
      <c r="E46" s="327">
        <f t="shared" si="0"/>
        <v>-10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76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45</v>
      </c>
      <c r="C48" s="326">
        <v>3</v>
      </c>
      <c r="D48" s="327">
        <f>+'Dramakan hosqer'!C58</f>
        <v>6</v>
      </c>
      <c r="E48" s="327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8" t="s">
        <v>122</v>
      </c>
      <c r="C49" s="326"/>
      <c r="D49" s="327">
        <f>+'Dramakan hosqer'!C59</f>
        <v>9.1</v>
      </c>
      <c r="E49" s="327">
        <f t="shared" si="0"/>
        <v>9.1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46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63</v>
      </c>
      <c r="C51" s="326"/>
      <c r="D51" s="327">
        <f>+'Dramakan hosqer'!C61</f>
        <v>44.5</v>
      </c>
      <c r="E51" s="327">
        <f t="shared" si="0"/>
        <v>44.5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77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156</v>
      </c>
      <c r="C53" s="326"/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123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35</v>
      </c>
      <c r="C56" s="327">
        <f>SUM(C57:C59)</f>
        <v>10</v>
      </c>
      <c r="D56" s="327">
        <f>SUM(D57:D59)</f>
        <v>22</v>
      </c>
      <c r="E56" s="326">
        <f>D56-C56</f>
        <v>12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36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48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84</v>
      </c>
      <c r="C59" s="300">
        <v>10</v>
      </c>
      <c r="D59" s="340">
        <f>+'Dramakan hosqer'!C69</f>
        <v>22</v>
      </c>
      <c r="E59" s="340">
        <f t="shared" si="0"/>
        <v>12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4" t="s">
        <v>37</v>
      </c>
      <c r="C60" s="326">
        <v>6.5</v>
      </c>
      <c r="D60" s="327">
        <f>+'Dramakan hosqer'!C70</f>
        <v>6.5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85</v>
      </c>
      <c r="C61" s="326"/>
      <c r="D61" s="327">
        <f>+'Dramakan hosqer'!C71</f>
        <v>0</v>
      </c>
      <c r="E61" s="327">
        <f t="shared" si="0"/>
        <v>0</v>
      </c>
      <c r="F61" s="508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56</v>
      </c>
      <c r="B62" s="14" t="s">
        <v>59</v>
      </c>
      <c r="C62" s="336">
        <f>+C63+C70</f>
        <v>0</v>
      </c>
      <c r="D62" s="336">
        <f>+D63+D70</f>
        <v>0</v>
      </c>
      <c r="E62" s="336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89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86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87</v>
      </c>
      <c r="C65" s="326"/>
      <c r="D65" s="327">
        <f>+'Dramakan hosqer'!C75</f>
        <v>0</v>
      </c>
      <c r="E65" s="327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88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64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65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124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90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61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60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49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57</v>
      </c>
      <c r="B74" s="14" t="s">
        <v>153</v>
      </c>
      <c r="C74" s="336">
        <f>SUM(C75:C76)</f>
        <v>245.9</v>
      </c>
      <c r="D74" s="336">
        <f>SUM(D75:D76)</f>
        <v>0</v>
      </c>
      <c r="E74" s="336">
        <f t="shared" si="1"/>
        <v>-245.9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326">
        <v>245.9</v>
      </c>
      <c r="D75" s="327">
        <f>+'Dramakan hosqer'!C85</f>
        <v>0</v>
      </c>
      <c r="E75" s="326">
        <f>D75-C75</f>
        <v>-245.9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38</v>
      </c>
      <c r="B77" s="14" t="s">
        <v>39</v>
      </c>
      <c r="C77" s="336">
        <f>C6+C7-C19</f>
        <v>0</v>
      </c>
      <c r="D77" s="336">
        <f>D6+D7-D19</f>
        <v>4859.5</v>
      </c>
      <c r="E77" s="336">
        <f t="shared" si="1"/>
        <v>4859.5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3" t="str">
        <f>+'Ekamut-caxs'!C72</f>
        <v>Ն.Սահակյան</v>
      </c>
      <c r="E79" s="554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2" t="s">
        <v>94</v>
      </c>
      <c r="E80" s="552"/>
      <c r="F80" s="510"/>
    </row>
    <row r="81" spans="1:20" s="20" customFormat="1" ht="22.5" hidden="1" customHeight="1">
      <c r="A81" s="21"/>
      <c r="B81" s="44" t="s">
        <v>6</v>
      </c>
      <c r="C81" s="21"/>
      <c r="D81" s="554" t="str">
        <f>+'Ekamut-caxs'!C74</f>
        <v>Ա.Մնացականյան</v>
      </c>
      <c r="E81" s="554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2" t="s">
        <v>94</v>
      </c>
      <c r="E82" s="552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B57" sqref="B5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9" t="s">
        <v>68</v>
      </c>
      <c r="B1" s="559"/>
      <c r="C1" s="559"/>
      <c r="D1" s="559"/>
      <c r="E1" s="55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0" t="str">
        <f>+'Ekamut-caxs'!A8:D8</f>
        <v xml:space="preserve">«Երևանի հ․73 մսուր-մանկապարտեզ» ՀՈԱԿ-ի </v>
      </c>
      <c r="B2" s="561"/>
      <c r="C2" s="561"/>
      <c r="D2" s="561"/>
      <c r="E2" s="56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2" t="s">
        <v>158</v>
      </c>
      <c r="B3" s="562"/>
      <c r="C3" s="562"/>
      <c r="D3" s="562"/>
      <c r="E3" s="56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3" t="s">
        <v>267</v>
      </c>
      <c r="B4" s="563"/>
      <c r="C4" s="563"/>
      <c r="D4" s="563"/>
      <c r="E4" s="56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148</v>
      </c>
    </row>
    <row r="6" spans="1:22" s="254" customFormat="1" ht="56.25" customHeight="1">
      <c r="A6" s="250" t="s">
        <v>3</v>
      </c>
      <c r="B6" s="251" t="s">
        <v>159</v>
      </c>
      <c r="C6" s="250" t="s">
        <v>160</v>
      </c>
      <c r="D6" s="250" t="s">
        <v>161</v>
      </c>
      <c r="E6" s="252" t="s">
        <v>162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4" t="s">
        <v>163</v>
      </c>
      <c r="B7" s="565"/>
      <c r="C7" s="56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164</v>
      </c>
      <c r="C8" s="255"/>
      <c r="D8" s="257">
        <f>SUM(D9:D29)</f>
        <v>26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165</v>
      </c>
      <c r="C9" s="259" t="s">
        <v>166</v>
      </c>
      <c r="D9" s="32">
        <v>21</v>
      </c>
      <c r="E9" s="32" t="s">
        <v>110</v>
      </c>
    </row>
    <row r="10" spans="1:22" ht="27" customHeight="1">
      <c r="A10" s="259">
        <v>1.2</v>
      </c>
      <c r="B10" s="260" t="s">
        <v>167</v>
      </c>
      <c r="C10" s="259" t="s">
        <v>168</v>
      </c>
      <c r="D10" s="32"/>
      <c r="E10" s="32"/>
    </row>
    <row r="11" spans="1:22" ht="27" customHeight="1">
      <c r="A11" s="259">
        <v>1.3</v>
      </c>
      <c r="B11" s="260" t="s">
        <v>169</v>
      </c>
      <c r="C11" s="259" t="s">
        <v>170</v>
      </c>
      <c r="D11" s="32">
        <v>3.7</v>
      </c>
      <c r="E11" s="32" t="s">
        <v>110</v>
      </c>
    </row>
    <row r="12" spans="1:22" ht="27" customHeight="1">
      <c r="A12" s="259">
        <v>1.4</v>
      </c>
      <c r="B12" s="261" t="s">
        <v>171</v>
      </c>
      <c r="C12" s="262" t="s">
        <v>172</v>
      </c>
      <c r="D12" s="32"/>
      <c r="E12" s="32"/>
    </row>
    <row r="13" spans="1:22" ht="27" customHeight="1">
      <c r="A13" s="259">
        <v>1.5</v>
      </c>
      <c r="B13" s="261"/>
      <c r="C13" s="259" t="s">
        <v>173</v>
      </c>
      <c r="D13" s="32"/>
      <c r="E13" s="32"/>
    </row>
    <row r="14" spans="1:22" ht="18" customHeight="1">
      <c r="A14" s="259">
        <v>1.6</v>
      </c>
      <c r="B14" s="260" t="s">
        <v>225</v>
      </c>
      <c r="C14" s="259" t="s">
        <v>174</v>
      </c>
      <c r="D14" s="32">
        <v>0.3</v>
      </c>
      <c r="E14" s="32" t="s">
        <v>110</v>
      </c>
    </row>
    <row r="15" spans="1:22" ht="33.75" customHeight="1">
      <c r="A15" s="259">
        <v>1.7</v>
      </c>
      <c r="B15" s="261"/>
      <c r="C15" s="259" t="s">
        <v>197</v>
      </c>
      <c r="D15" s="32"/>
      <c r="E15" s="32"/>
    </row>
    <row r="16" spans="1:22" ht="22.5" customHeight="1">
      <c r="A16" s="259">
        <v>1.8</v>
      </c>
      <c r="B16" s="261"/>
      <c r="C16" s="263" t="s">
        <v>196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175</v>
      </c>
      <c r="C23" s="259" t="s">
        <v>36</v>
      </c>
      <c r="D23" s="32"/>
      <c r="E23" s="32"/>
    </row>
    <row r="24" spans="1:22" ht="27.75" customHeight="1">
      <c r="A24" s="259">
        <v>2.6</v>
      </c>
      <c r="B24" s="261" t="s">
        <v>175</v>
      </c>
      <c r="C24" s="259" t="s">
        <v>48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/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>
        <v>1</v>
      </c>
      <c r="E29" s="32" t="s">
        <v>104</v>
      </c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70</v>
      </c>
      <c r="C34" s="270"/>
      <c r="D34" s="271">
        <f>D8+D30</f>
        <v>26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4" t="s">
        <v>188</v>
      </c>
      <c r="B35" s="565"/>
      <c r="C35" s="56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165</v>
      </c>
      <c r="C36" s="259" t="s">
        <v>166</v>
      </c>
      <c r="D36" s="375"/>
      <c r="E36" s="32"/>
    </row>
    <row r="37" spans="1:22" ht="21" customHeight="1">
      <c r="A37" s="259">
        <v>1.2</v>
      </c>
      <c r="B37" s="260" t="s">
        <v>167</v>
      </c>
      <c r="C37" s="259" t="s">
        <v>168</v>
      </c>
      <c r="D37" s="375">
        <v>6.5</v>
      </c>
      <c r="E37" s="32" t="s">
        <v>110</v>
      </c>
    </row>
    <row r="38" spans="1:22" ht="21" customHeight="1">
      <c r="A38" s="259">
        <v>1.3</v>
      </c>
      <c r="B38" s="260" t="s">
        <v>169</v>
      </c>
      <c r="C38" s="259" t="s">
        <v>170</v>
      </c>
      <c r="D38" s="32"/>
      <c r="E38" s="32"/>
    </row>
    <row r="39" spans="1:22" ht="21" customHeight="1">
      <c r="A39" s="259">
        <v>1.4</v>
      </c>
      <c r="B39" s="261" t="s">
        <v>171</v>
      </c>
      <c r="C39" s="262" t="s">
        <v>172</v>
      </c>
      <c r="D39" s="32"/>
      <c r="E39" s="32"/>
    </row>
    <row r="40" spans="1:22" ht="21" customHeight="1">
      <c r="A40" s="259">
        <v>1.5</v>
      </c>
      <c r="B40" s="261"/>
      <c r="C40" s="259" t="s">
        <v>173</v>
      </c>
      <c r="D40" s="32"/>
      <c r="E40" s="32"/>
    </row>
    <row r="41" spans="1:22" ht="20.25" customHeight="1">
      <c r="A41" s="259">
        <v>1.6</v>
      </c>
      <c r="B41" s="260" t="s">
        <v>225</v>
      </c>
      <c r="C41" s="259" t="s">
        <v>174</v>
      </c>
      <c r="D41" s="32"/>
      <c r="E41" s="32"/>
    </row>
    <row r="42" spans="1:22" ht="33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36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48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/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/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/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0</v>
      </c>
      <c r="E54" s="32"/>
      <c r="F54" s="408">
        <f>SUM(D36:D53)</f>
        <v>6.5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70</v>
      </c>
      <c r="C59" s="276"/>
      <c r="D59" s="277">
        <f>SUM(D36:D54)</f>
        <v>6.5</v>
      </c>
      <c r="E59" s="278"/>
      <c r="F59" s="511">
        <f>+D59-D54</f>
        <v>6.5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250</v>
      </c>
      <c r="C62" s="277">
        <f>+'Dramakan hosqer'!C13</f>
        <v>252.4</v>
      </c>
      <c r="D62" s="555" t="s">
        <v>191</v>
      </c>
      <c r="E62" s="55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7" t="str">
        <f>+'Ekamut-caxs'!C72</f>
        <v>Ն.Սահակյան</v>
      </c>
      <c r="E64" s="55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8" t="s">
        <v>94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7" t="str">
        <f>+'Ekamut-caxs'!C74</f>
        <v>Ա.Մնացականյան</v>
      </c>
      <c r="E66" s="55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8" t="s">
        <v>94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106" zoomScaleSheetLayoutView="106" workbookViewId="0">
      <selection activeCell="B57" sqref="B5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5" ht="34.5" customHeight="1">
      <c r="A1" s="573" t="s">
        <v>68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s="22" customFormat="1" ht="25.5" customHeight="1">
      <c r="A2" s="540" t="str">
        <f>+'Ekamut-caxs'!A8</f>
        <v xml:space="preserve">«Երևանի հ․73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5" ht="25.5" customHeight="1">
      <c r="A3" s="574" t="s">
        <v>251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5" ht="21" customHeight="1" thickBot="1">
      <c r="M4" s="417" t="s">
        <v>0</v>
      </c>
    </row>
    <row r="5" spans="1:15" ht="33.75" customHeight="1">
      <c r="A5" s="580" t="s">
        <v>154</v>
      </c>
      <c r="B5" s="582" t="s">
        <v>69</v>
      </c>
      <c r="C5" s="584" t="s">
        <v>233</v>
      </c>
      <c r="D5" s="575" t="s">
        <v>207</v>
      </c>
      <c r="E5" s="576"/>
      <c r="F5" s="576"/>
      <c r="G5" s="576"/>
      <c r="H5" s="576"/>
      <c r="I5" s="576"/>
      <c r="J5" s="576"/>
      <c r="K5" s="576"/>
      <c r="L5" s="577"/>
      <c r="M5" s="578" t="s">
        <v>157</v>
      </c>
    </row>
    <row r="6" spans="1:15" ht="79.5" customHeight="1">
      <c r="A6" s="581"/>
      <c r="B6" s="583"/>
      <c r="C6" s="585"/>
      <c r="D6" s="418" t="s">
        <v>226</v>
      </c>
      <c r="E6" s="419" t="s">
        <v>238</v>
      </c>
      <c r="F6" s="419" t="s">
        <v>239</v>
      </c>
      <c r="G6" s="419" t="s">
        <v>155</v>
      </c>
      <c r="H6" s="419" t="s">
        <v>210</v>
      </c>
      <c r="I6" s="419" t="s">
        <v>209</v>
      </c>
      <c r="J6" s="419" t="s">
        <v>119</v>
      </c>
      <c r="K6" s="420" t="s">
        <v>264</v>
      </c>
      <c r="L6" s="421" t="s">
        <v>208</v>
      </c>
      <c r="M6" s="579"/>
    </row>
    <row r="7" spans="1:15" ht="27.75" customHeight="1">
      <c r="A7" s="418">
        <v>1</v>
      </c>
      <c r="B7" s="422" t="s">
        <v>217</v>
      </c>
      <c r="C7" s="423">
        <v>31509.200000000001</v>
      </c>
      <c r="D7" s="424">
        <v>5888.5</v>
      </c>
      <c r="E7" s="425">
        <v>748.8</v>
      </c>
      <c r="F7" s="425">
        <v>116.4</v>
      </c>
      <c r="G7" s="425">
        <v>111.1</v>
      </c>
      <c r="H7" s="425"/>
      <c r="I7" s="425"/>
      <c r="J7" s="425"/>
      <c r="K7" s="425"/>
      <c r="L7" s="426"/>
      <c r="M7" s="427">
        <f>ROUND(SUM(C7:L7),1)</f>
        <v>38374</v>
      </c>
    </row>
    <row r="8" spans="1:15" ht="28.5" customHeight="1">
      <c r="A8" s="418">
        <v>1.1000000000000001</v>
      </c>
      <c r="B8" s="428" t="s">
        <v>119</v>
      </c>
      <c r="C8" s="429"/>
      <c r="D8" s="430" t="s">
        <v>198</v>
      </c>
      <c r="E8" s="431" t="s">
        <v>198</v>
      </c>
      <c r="F8" s="431" t="s">
        <v>198</v>
      </c>
      <c r="G8" s="431" t="s">
        <v>198</v>
      </c>
      <c r="H8" s="431" t="s">
        <v>198</v>
      </c>
      <c r="I8" s="431" t="s">
        <v>198</v>
      </c>
      <c r="J8" s="431" t="s">
        <v>198</v>
      </c>
      <c r="K8" s="431" t="s">
        <v>198</v>
      </c>
      <c r="L8" s="432" t="s">
        <v>198</v>
      </c>
      <c r="M8" s="433" t="s">
        <v>198</v>
      </c>
      <c r="N8" s="20">
        <v>34798.699999999997</v>
      </c>
      <c r="O8" s="532">
        <f>+M7-N8</f>
        <v>3575.3000000000029</v>
      </c>
    </row>
    <row r="9" spans="1:15" ht="30" customHeight="1">
      <c r="A9" s="418">
        <v>1.2</v>
      </c>
      <c r="B9" s="428" t="s">
        <v>208</v>
      </c>
      <c r="C9" s="429"/>
      <c r="D9" s="430" t="s">
        <v>198</v>
      </c>
      <c r="E9" s="431" t="s">
        <v>198</v>
      </c>
      <c r="F9" s="431" t="s">
        <v>198</v>
      </c>
      <c r="G9" s="431" t="s">
        <v>198</v>
      </c>
      <c r="H9" s="431" t="s">
        <v>198</v>
      </c>
      <c r="I9" s="431" t="s">
        <v>198</v>
      </c>
      <c r="J9" s="431" t="s">
        <v>198</v>
      </c>
      <c r="K9" s="431" t="s">
        <v>198</v>
      </c>
      <c r="L9" s="432" t="s">
        <v>198</v>
      </c>
      <c r="M9" s="433" t="s">
        <v>198</v>
      </c>
      <c r="N9" s="20">
        <v>3488.2</v>
      </c>
    </row>
    <row r="10" spans="1:15" ht="35.25" customHeight="1">
      <c r="A10" s="418">
        <v>2</v>
      </c>
      <c r="B10" s="512" t="s">
        <v>91</v>
      </c>
      <c r="C10" s="434"/>
      <c r="D10" s="424"/>
      <c r="E10" s="431" t="s">
        <v>198</v>
      </c>
      <c r="F10" s="431" t="s">
        <v>198</v>
      </c>
      <c r="G10" s="431" t="s">
        <v>198</v>
      </c>
      <c r="H10" s="431" t="s">
        <v>198</v>
      </c>
      <c r="I10" s="431" t="s">
        <v>198</v>
      </c>
      <c r="J10" s="431" t="s">
        <v>198</v>
      </c>
      <c r="K10" s="431" t="s">
        <v>198</v>
      </c>
      <c r="L10" s="432" t="s">
        <v>198</v>
      </c>
      <c r="M10" s="427">
        <f>ROUND(SUM(C10:L10),1)</f>
        <v>0</v>
      </c>
      <c r="N10" s="20">
        <f>+N8+N9</f>
        <v>38286.899999999994</v>
      </c>
    </row>
    <row r="11" spans="1:15" s="442" customFormat="1" ht="34.5" customHeight="1" thickBot="1">
      <c r="A11" s="435"/>
      <c r="B11" s="436" t="s">
        <v>70</v>
      </c>
      <c r="C11" s="437" t="s">
        <v>198</v>
      </c>
      <c r="D11" s="438" t="s">
        <v>198</v>
      </c>
      <c r="E11" s="439" t="s">
        <v>198</v>
      </c>
      <c r="F11" s="439" t="s">
        <v>198</v>
      </c>
      <c r="G11" s="439" t="s">
        <v>198</v>
      </c>
      <c r="H11" s="439" t="s">
        <v>198</v>
      </c>
      <c r="I11" s="439" t="s">
        <v>198</v>
      </c>
      <c r="J11" s="439" t="s">
        <v>198</v>
      </c>
      <c r="K11" s="439" t="s">
        <v>198</v>
      </c>
      <c r="L11" s="440" t="s">
        <v>198</v>
      </c>
      <c r="M11" s="441">
        <f>ROUND(SUM(M7:M10),1)</f>
        <v>38374</v>
      </c>
    </row>
    <row r="12" spans="1:15" s="442" customFormat="1" ht="34.5" customHeight="1">
      <c r="A12" s="443"/>
      <c r="B12" s="444"/>
      <c r="C12" s="415"/>
      <c r="D12" s="445">
        <v>2944273</v>
      </c>
      <c r="E12" s="446">
        <f>+D12*2</f>
        <v>5888546</v>
      </c>
      <c r="F12" s="446">
        <f>+E12/1000-D7</f>
        <v>4.6000000000276486E-2</v>
      </c>
      <c r="G12" s="446"/>
      <c r="H12" s="447"/>
      <c r="I12" s="447"/>
      <c r="J12" s="448"/>
      <c r="K12" s="447"/>
      <c r="L12" s="446"/>
      <c r="M12" s="449"/>
      <c r="N12" s="444"/>
    </row>
    <row r="13" spans="1:15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8"/>
      <c r="L13" s="568"/>
      <c r="M13" s="455"/>
    </row>
    <row r="14" spans="1:15" s="443" customFormat="1" ht="69" customHeight="1">
      <c r="B14" s="569" t="s">
        <v>213</v>
      </c>
      <c r="C14" s="572"/>
      <c r="D14" s="570"/>
      <c r="G14" s="452"/>
      <c r="H14" s="452"/>
      <c r="I14" s="569" t="s">
        <v>212</v>
      </c>
      <c r="J14" s="570"/>
      <c r="K14" s="452"/>
      <c r="L14" s="452"/>
      <c r="M14" s="452"/>
    </row>
    <row r="15" spans="1:15" s="443" customFormat="1" ht="48" customHeight="1">
      <c r="B15" s="456" t="s">
        <v>194</v>
      </c>
      <c r="C15" s="457" t="s">
        <v>240</v>
      </c>
      <c r="D15" s="457" t="s">
        <v>241</v>
      </c>
      <c r="G15" s="458"/>
      <c r="H15" s="459"/>
      <c r="I15" s="456" t="s">
        <v>194</v>
      </c>
      <c r="J15" s="457" t="s">
        <v>211</v>
      </c>
      <c r="K15" s="458"/>
      <c r="L15" s="458"/>
      <c r="M15" s="459"/>
    </row>
    <row r="16" spans="1:15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1" t="str">
        <f>+'Ekamut-caxs'!C72</f>
        <v>Ն.Սահակյան</v>
      </c>
      <c r="I19" s="571"/>
      <c r="J19" s="571"/>
      <c r="K19" s="478"/>
      <c r="L19" s="473"/>
      <c r="M19" s="473"/>
    </row>
    <row r="20" spans="1:13" s="479" customFormat="1" ht="17.25" customHeight="1">
      <c r="B20" s="480"/>
      <c r="C20" s="480"/>
      <c r="E20" s="481" t="s">
        <v>93</v>
      </c>
      <c r="F20" s="482"/>
      <c r="G20" s="483"/>
      <c r="H20" s="567" t="s">
        <v>94</v>
      </c>
      <c r="I20" s="567"/>
      <c r="J20" s="567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6" t="str">
        <f>+'Ekamut-caxs'!C74</f>
        <v>Ա.Մնացականյան</v>
      </c>
      <c r="I21" s="566"/>
      <c r="J21" s="566"/>
      <c r="K21" s="487"/>
    </row>
    <row r="22" spans="1:13" s="479" customFormat="1" ht="18.75" customHeight="1">
      <c r="E22" s="481" t="s">
        <v>93</v>
      </c>
      <c r="F22" s="482"/>
      <c r="G22" s="483"/>
      <c r="H22" s="567" t="s">
        <v>94</v>
      </c>
      <c r="I22" s="567"/>
      <c r="J22" s="567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B57" sqref="B5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68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հ․73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95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116</v>
      </c>
      <c r="B5" s="594" t="s">
        <v>96</v>
      </c>
      <c r="C5" s="586" t="s">
        <v>97</v>
      </c>
      <c r="D5" s="587"/>
      <c r="E5" s="587"/>
      <c r="F5" s="588"/>
      <c r="G5" s="596" t="s">
        <v>98</v>
      </c>
      <c r="H5" s="596"/>
      <c r="I5" s="596"/>
      <c r="J5" s="596"/>
      <c r="K5" s="586" t="s">
        <v>145</v>
      </c>
      <c r="L5" s="587"/>
      <c r="M5" s="588"/>
    </row>
    <row r="6" spans="1:13" s="176" customFormat="1" ht="51" customHeight="1">
      <c r="A6" s="593"/>
      <c r="B6" s="595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99</v>
      </c>
      <c r="C7" s="317">
        <v>4071</v>
      </c>
      <c r="D7" s="308">
        <v>565869</v>
      </c>
      <c r="E7" s="320">
        <v>4063</v>
      </c>
      <c r="F7" s="310">
        <v>564757</v>
      </c>
      <c r="G7" s="323">
        <v>1960</v>
      </c>
      <c r="H7" s="308">
        <v>85361</v>
      </c>
      <c r="I7" s="320">
        <v>2520</v>
      </c>
      <c r="J7" s="311">
        <v>116110</v>
      </c>
      <c r="K7" s="372">
        <v>93</v>
      </c>
      <c r="L7" s="320">
        <v>148</v>
      </c>
      <c r="M7" s="312">
        <f>+L7*200.47</f>
        <v>29669.56</v>
      </c>
    </row>
    <row r="8" spans="1:13" ht="19.5" customHeight="1">
      <c r="A8" s="166">
        <v>2</v>
      </c>
      <c r="B8" s="231" t="s">
        <v>100</v>
      </c>
      <c r="C8" s="317">
        <v>2944</v>
      </c>
      <c r="D8" s="308">
        <v>409216</v>
      </c>
      <c r="E8" s="320">
        <v>3078</v>
      </c>
      <c r="F8" s="310">
        <v>427842</v>
      </c>
      <c r="G8" s="323">
        <v>2000</v>
      </c>
      <c r="H8" s="308">
        <v>93560</v>
      </c>
      <c r="I8" s="320">
        <v>2280</v>
      </c>
      <c r="J8" s="311">
        <v>118734</v>
      </c>
      <c r="K8" s="372">
        <v>112</v>
      </c>
      <c r="L8" s="320">
        <v>76</v>
      </c>
      <c r="M8" s="312">
        <f t="shared" ref="M8:M18" si="0">+L8*200.47</f>
        <v>15235.72</v>
      </c>
    </row>
    <row r="9" spans="1:13" ht="19.5" customHeight="1">
      <c r="A9" s="166">
        <v>3</v>
      </c>
      <c r="B9" s="231" t="s">
        <v>101</v>
      </c>
      <c r="C9" s="317">
        <v>2556</v>
      </c>
      <c r="D9" s="308">
        <v>355284</v>
      </c>
      <c r="E9" s="320">
        <v>2709</v>
      </c>
      <c r="F9" s="310">
        <v>376551</v>
      </c>
      <c r="G9" s="323">
        <v>2120</v>
      </c>
      <c r="H9" s="308">
        <v>100118</v>
      </c>
      <c r="I9" s="320">
        <v>2320</v>
      </c>
      <c r="J9" s="311">
        <v>122074</v>
      </c>
      <c r="K9" s="372">
        <v>121</v>
      </c>
      <c r="L9" s="320">
        <v>100</v>
      </c>
      <c r="M9" s="312">
        <f t="shared" si="0"/>
        <v>20047</v>
      </c>
    </row>
    <row r="10" spans="1:13" ht="19.5" customHeight="1">
      <c r="A10" s="166">
        <v>4</v>
      </c>
      <c r="B10" s="231" t="s">
        <v>102</v>
      </c>
      <c r="C10" s="318">
        <v>85</v>
      </c>
      <c r="D10" s="309">
        <v>11815</v>
      </c>
      <c r="E10" s="320"/>
      <c r="F10" s="310"/>
      <c r="G10" s="323">
        <v>1600</v>
      </c>
      <c r="H10" s="313">
        <v>75968</v>
      </c>
      <c r="I10" s="320">
        <v>1960</v>
      </c>
      <c r="J10" s="311">
        <v>103621</v>
      </c>
      <c r="K10" s="372">
        <v>87</v>
      </c>
      <c r="L10" s="320">
        <v>117</v>
      </c>
      <c r="M10" s="312">
        <f t="shared" si="0"/>
        <v>23454.99</v>
      </c>
    </row>
    <row r="11" spans="1:13" ht="19.5" customHeight="1">
      <c r="A11" s="166">
        <v>5</v>
      </c>
      <c r="B11" s="231" t="s">
        <v>103</v>
      </c>
      <c r="C11" s="318" t="s">
        <v>231</v>
      </c>
      <c r="D11" s="309" t="s">
        <v>231</v>
      </c>
      <c r="E11" s="320"/>
      <c r="F11" s="310"/>
      <c r="G11" s="323">
        <v>1800</v>
      </c>
      <c r="H11" s="313">
        <v>83964</v>
      </c>
      <c r="I11" s="320">
        <v>1680</v>
      </c>
      <c r="J11" s="311">
        <v>88646</v>
      </c>
      <c r="K11" s="372">
        <v>126</v>
      </c>
      <c r="L11" s="320">
        <v>126</v>
      </c>
      <c r="M11" s="312">
        <f t="shared" si="0"/>
        <v>25259.22</v>
      </c>
    </row>
    <row r="12" spans="1:13" ht="19.5" customHeight="1">
      <c r="A12" s="166">
        <v>6</v>
      </c>
      <c r="B12" s="231" t="s">
        <v>104</v>
      </c>
      <c r="C12" s="318" t="s">
        <v>231</v>
      </c>
      <c r="D12" s="309" t="s">
        <v>231</v>
      </c>
      <c r="E12" s="320"/>
      <c r="F12" s="310"/>
      <c r="G12" s="323">
        <v>1600</v>
      </c>
      <c r="H12" s="313">
        <v>75968</v>
      </c>
      <c r="I12" s="320">
        <v>1480</v>
      </c>
      <c r="J12" s="311">
        <v>78350</v>
      </c>
      <c r="K12" s="372">
        <v>113</v>
      </c>
      <c r="L12" s="320">
        <v>154</v>
      </c>
      <c r="M12" s="312">
        <f t="shared" si="0"/>
        <v>30872.38</v>
      </c>
    </row>
    <row r="13" spans="1:13" ht="19.5" customHeight="1">
      <c r="A13" s="166">
        <v>7</v>
      </c>
      <c r="B13" s="231" t="s">
        <v>105</v>
      </c>
      <c r="C13" s="318" t="s">
        <v>231</v>
      </c>
      <c r="D13" s="309" t="s">
        <v>231</v>
      </c>
      <c r="E13" s="320"/>
      <c r="F13" s="310"/>
      <c r="G13" s="323">
        <v>1200</v>
      </c>
      <c r="H13" s="313">
        <v>56776</v>
      </c>
      <c r="I13" s="320">
        <v>1240</v>
      </c>
      <c r="J13" s="311">
        <v>65115</v>
      </c>
      <c r="K13" s="372">
        <v>174</v>
      </c>
      <c r="L13" s="320">
        <v>201</v>
      </c>
      <c r="M13" s="312">
        <f t="shared" si="0"/>
        <v>40294.47</v>
      </c>
    </row>
    <row r="14" spans="1:13" ht="19.5" customHeight="1">
      <c r="A14" s="166">
        <v>8</v>
      </c>
      <c r="B14" s="232" t="s">
        <v>106</v>
      </c>
      <c r="C14" s="318" t="s">
        <v>231</v>
      </c>
      <c r="D14" s="309" t="s">
        <v>231</v>
      </c>
      <c r="E14" s="320"/>
      <c r="F14" s="310"/>
      <c r="G14" s="323">
        <v>1440</v>
      </c>
      <c r="H14" s="313">
        <v>67491</v>
      </c>
      <c r="I14" s="320">
        <v>1320</v>
      </c>
      <c r="J14" s="311">
        <v>69394</v>
      </c>
      <c r="K14" s="372">
        <v>98</v>
      </c>
      <c r="L14" s="320">
        <v>183</v>
      </c>
      <c r="M14" s="312">
        <f t="shared" si="0"/>
        <v>36686.01</v>
      </c>
    </row>
    <row r="15" spans="1:13" ht="19.5" customHeight="1">
      <c r="A15" s="166">
        <v>9</v>
      </c>
      <c r="B15" s="232" t="s">
        <v>107</v>
      </c>
      <c r="C15" s="318" t="s">
        <v>231</v>
      </c>
      <c r="D15" s="309" t="s">
        <v>231</v>
      </c>
      <c r="E15" s="320"/>
      <c r="F15" s="310"/>
      <c r="G15" s="323">
        <v>1600</v>
      </c>
      <c r="H15" s="313">
        <v>75568</v>
      </c>
      <c r="I15" s="320">
        <v>1520</v>
      </c>
      <c r="J15" s="311">
        <v>80490</v>
      </c>
      <c r="K15" s="372">
        <v>162</v>
      </c>
      <c r="L15" s="320">
        <v>190</v>
      </c>
      <c r="M15" s="312">
        <f t="shared" si="0"/>
        <v>38089.300000000003</v>
      </c>
    </row>
    <row r="16" spans="1:13" ht="19.5" customHeight="1">
      <c r="A16" s="166">
        <v>10</v>
      </c>
      <c r="B16" s="232" t="s">
        <v>108</v>
      </c>
      <c r="C16" s="318" t="s">
        <v>231</v>
      </c>
      <c r="D16" s="309" t="s">
        <v>231</v>
      </c>
      <c r="E16" s="320"/>
      <c r="F16" s="310"/>
      <c r="G16" s="322">
        <v>1880</v>
      </c>
      <c r="H16" s="313">
        <v>89402</v>
      </c>
      <c r="I16" s="320">
        <v>1680</v>
      </c>
      <c r="J16" s="311">
        <v>88646</v>
      </c>
      <c r="K16" s="372">
        <v>299</v>
      </c>
      <c r="L16" s="320">
        <v>83</v>
      </c>
      <c r="M16" s="312">
        <f t="shared" si="0"/>
        <v>16639.009999999998</v>
      </c>
    </row>
    <row r="17" spans="1:13" ht="19.5" customHeight="1">
      <c r="A17" s="166">
        <v>11</v>
      </c>
      <c r="B17" s="232" t="s">
        <v>109</v>
      </c>
      <c r="C17" s="318">
        <v>1892</v>
      </c>
      <c r="D17" s="309">
        <v>262988</v>
      </c>
      <c r="E17" s="536">
        <v>1532</v>
      </c>
      <c r="F17" s="537">
        <f>+E17*143.7</f>
        <v>220148.4</v>
      </c>
      <c r="G17" s="322">
        <v>2240</v>
      </c>
      <c r="H17" s="313">
        <v>105875</v>
      </c>
      <c r="I17" s="320">
        <v>2440</v>
      </c>
      <c r="J17" s="311">
        <v>129291</v>
      </c>
      <c r="K17" s="372">
        <v>170</v>
      </c>
      <c r="L17" s="320">
        <v>122</v>
      </c>
      <c r="M17" s="312">
        <f t="shared" si="0"/>
        <v>24457.34</v>
      </c>
    </row>
    <row r="18" spans="1:13" ht="19.5" customHeight="1">
      <c r="A18" s="166">
        <v>12</v>
      </c>
      <c r="B18" s="232" t="s">
        <v>110</v>
      </c>
      <c r="C18" s="318">
        <v>3192</v>
      </c>
      <c r="D18" s="309">
        <v>443688</v>
      </c>
      <c r="E18" s="320">
        <f>+E7</f>
        <v>4063</v>
      </c>
      <c r="F18" s="310">
        <f>+E18*143.7</f>
        <v>583853.1</v>
      </c>
      <c r="G18" s="322">
        <v>2440</v>
      </c>
      <c r="H18" s="313">
        <v>113471</v>
      </c>
      <c r="I18" s="320">
        <f>+I7+I20</f>
        <v>5098.5340314136129</v>
      </c>
      <c r="J18" s="311">
        <f>+I18*53.48</f>
        <v>272669.59999999998</v>
      </c>
      <c r="K18" s="372">
        <v>118</v>
      </c>
      <c r="L18" s="529">
        <v>183</v>
      </c>
      <c r="M18" s="312">
        <f t="shared" si="0"/>
        <v>36686.01</v>
      </c>
    </row>
    <row r="19" spans="1:13" ht="32.25" customHeight="1" thickBot="1">
      <c r="A19" s="233"/>
      <c r="B19" s="239" t="s">
        <v>92</v>
      </c>
      <c r="C19" s="319">
        <f t="shared" ref="C19:K19" si="1">SUM(C7:C18)</f>
        <v>14740</v>
      </c>
      <c r="D19" s="314">
        <f t="shared" si="1"/>
        <v>2048860</v>
      </c>
      <c r="E19" s="321">
        <f t="shared" si="1"/>
        <v>15445</v>
      </c>
      <c r="F19" s="315">
        <f>SUM(F7:F18)</f>
        <v>2173151.5</v>
      </c>
      <c r="G19" s="324">
        <f>SUM(G7:G18)</f>
        <v>21880</v>
      </c>
      <c r="H19" s="314">
        <f>SUM(H7:H18)</f>
        <v>1023522</v>
      </c>
      <c r="I19" s="321">
        <f>SUM(I7:I18)</f>
        <v>25538.534031413612</v>
      </c>
      <c r="J19" s="316">
        <f>SUM(J7:J18)</f>
        <v>1333140.6000000001</v>
      </c>
      <c r="K19" s="319">
        <f t="shared" si="1"/>
        <v>1673</v>
      </c>
      <c r="L19" s="321">
        <f>SUM(L7:L18)</f>
        <v>1683</v>
      </c>
      <c r="M19" s="315">
        <f>SUM(M7:M18)</f>
        <v>337391.01000000007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2173.1999999999998</v>
      </c>
      <c r="G20" s="292"/>
      <c r="H20" s="211"/>
      <c r="I20" s="292">
        <f>137900/53.48</f>
        <v>2578.5340314136129</v>
      </c>
      <c r="J20" s="211">
        <f>ROUND(J19/1000,1)</f>
        <v>1333.1</v>
      </c>
      <c r="K20" s="292"/>
      <c r="L20" s="292"/>
      <c r="M20" s="211">
        <f>ROUND(M19/1000,1)</f>
        <v>337.4</v>
      </c>
    </row>
    <row r="21" spans="1:13" ht="18.75" customHeight="1" thickBot="1">
      <c r="A21" s="228"/>
      <c r="B21" s="591" t="s">
        <v>202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149</v>
      </c>
      <c r="C22" s="236" t="s">
        <v>150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70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151</v>
      </c>
      <c r="C27" s="314"/>
      <c r="D27" s="314"/>
      <c r="E27" s="314"/>
      <c r="F27" s="315">
        <f>+F20-F26</f>
        <v>2173.1999999999998</v>
      </c>
      <c r="G27" s="398"/>
      <c r="H27" s="314"/>
      <c r="I27" s="314"/>
      <c r="J27" s="315">
        <f>J20-J26</f>
        <v>1333.1</v>
      </c>
      <c r="K27" s="398"/>
      <c r="L27" s="314"/>
      <c r="M27" s="315">
        <f>M20-M26</f>
        <v>337.4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152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8"/>
      <c r="H30" s="598"/>
      <c r="I30" s="305"/>
      <c r="J30" s="600" t="str">
        <f>+'Ekamut-caxs'!C72</f>
        <v>Ն.Սահակյան</v>
      </c>
      <c r="K30" s="600"/>
      <c r="M30" s="168"/>
    </row>
    <row r="31" spans="1:13" s="164" customFormat="1">
      <c r="C31" s="171"/>
      <c r="D31" s="171"/>
      <c r="E31" s="170"/>
      <c r="F31" s="170"/>
      <c r="G31" s="599" t="s">
        <v>93</v>
      </c>
      <c r="H31" s="599"/>
      <c r="I31" s="306"/>
      <c r="J31" s="599" t="s">
        <v>111</v>
      </c>
      <c r="K31" s="599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0"/>
      <c r="H32" s="600"/>
      <c r="I32" s="181"/>
      <c r="J32" s="600" t="str">
        <f>+'Ekamut-caxs'!C74</f>
        <v>Ա.Մնացականյան</v>
      </c>
      <c r="K32" s="600"/>
    </row>
    <row r="33" spans="3:13" s="164" customFormat="1">
      <c r="C33" s="167"/>
      <c r="D33" s="167"/>
      <c r="G33" s="599" t="s">
        <v>93</v>
      </c>
      <c r="H33" s="599"/>
      <c r="I33" s="306"/>
      <c r="J33" s="599" t="s">
        <v>111</v>
      </c>
      <c r="K33" s="599"/>
    </row>
    <row r="34" spans="3:13">
      <c r="F34" s="182" t="s">
        <v>1</v>
      </c>
    </row>
    <row r="35" spans="3:13" ht="16.5" customHeight="1">
      <c r="C35" s="165" t="s">
        <v>112</v>
      </c>
      <c r="E35" s="165" t="s">
        <v>113</v>
      </c>
      <c r="F35" s="165" t="s">
        <v>262</v>
      </c>
      <c r="I35" s="490" t="s">
        <v>114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115</v>
      </c>
      <c r="E36" s="165" t="s">
        <v>113</v>
      </c>
      <c r="F36" s="165" t="s">
        <v>263</v>
      </c>
      <c r="I36" s="597" t="s">
        <v>258</v>
      </c>
      <c r="J36" s="597"/>
      <c r="K36" s="491"/>
      <c r="L36" s="597" t="s">
        <v>259</v>
      </c>
      <c r="M36" s="597"/>
    </row>
    <row r="37" spans="3:13">
      <c r="I37" s="597"/>
      <c r="J37" s="597"/>
      <c r="K37" s="491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57" sqref="B5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9" width="9.109375" style="1"/>
    <col min="10" max="10" width="12.5546875" style="1" customWidth="1"/>
    <col min="11" max="11" width="11.33203125" style="1" customWidth="1"/>
    <col min="12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3" t="s">
        <v>68</v>
      </c>
      <c r="B1" s="603"/>
      <c r="C1" s="603"/>
      <c r="D1" s="603"/>
      <c r="E1" s="603"/>
    </row>
    <row r="2" spans="1:14" ht="23.25" customHeight="1">
      <c r="A2" s="604" t="str">
        <f>+'Ekamut-caxs'!A8:D8</f>
        <v xml:space="preserve">«Երևանի հ․73 մսուր-մանկապարտեզ» ՀՈԱԿ-ի </v>
      </c>
      <c r="B2" s="604"/>
      <c r="C2" s="604"/>
      <c r="D2" s="604"/>
      <c r="E2" s="604"/>
    </row>
    <row r="3" spans="1:14" ht="28.5" customHeight="1">
      <c r="A3" s="604" t="s">
        <v>260</v>
      </c>
      <c r="B3" s="604"/>
      <c r="C3" s="604"/>
      <c r="D3" s="604"/>
      <c r="E3" s="604"/>
    </row>
    <row r="5" spans="1:14">
      <c r="E5" s="377" t="s">
        <v>148</v>
      </c>
    </row>
    <row r="6" spans="1:14" ht="54" customHeight="1">
      <c r="A6" s="378" t="s">
        <v>3</v>
      </c>
      <c r="B6" s="378" t="s">
        <v>96</v>
      </c>
      <c r="C6" s="378" t="s">
        <v>214</v>
      </c>
      <c r="D6" s="378" t="s">
        <v>218</v>
      </c>
      <c r="E6" s="378" t="s">
        <v>219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228</v>
      </c>
      <c r="C8" s="352">
        <v>42472.7</v>
      </c>
      <c r="D8" s="352"/>
      <c r="E8" s="352">
        <v>7523.4</v>
      </c>
    </row>
    <row r="9" spans="1:14" s="388" customFormat="1" ht="25.5" customHeight="1">
      <c r="A9" s="384">
        <v>2</v>
      </c>
      <c r="B9" s="385" t="s">
        <v>220</v>
      </c>
      <c r="C9" s="386">
        <v>4266</v>
      </c>
      <c r="D9" s="386"/>
      <c r="E9" s="386">
        <v>1365.8</v>
      </c>
      <c r="F9" s="387" t="s">
        <v>268</v>
      </c>
      <c r="L9" s="388">
        <v>119</v>
      </c>
      <c r="M9" s="388">
        <v>122</v>
      </c>
      <c r="N9" s="388">
        <f>+M9*28+850</f>
        <v>4266</v>
      </c>
    </row>
    <row r="10" spans="1:14" s="388" customFormat="1" ht="25.5" customHeight="1">
      <c r="A10" s="384">
        <v>3</v>
      </c>
      <c r="B10" s="385" t="s">
        <v>215</v>
      </c>
      <c r="C10" s="386">
        <v>4350</v>
      </c>
      <c r="D10" s="386"/>
      <c r="E10" s="386">
        <v>1365.8</v>
      </c>
      <c r="F10" s="387" t="s">
        <v>268</v>
      </c>
      <c r="M10" s="388">
        <v>125</v>
      </c>
      <c r="N10" s="388">
        <f>+M10*28+850</f>
        <v>4350</v>
      </c>
    </row>
    <row r="11" spans="1:14" s="205" customFormat="1" ht="31.5" customHeight="1">
      <c r="A11" s="381"/>
      <c r="B11" s="382" t="s">
        <v>216</v>
      </c>
      <c r="C11" s="383">
        <f>ROUND(SUM(C8:C10),1)</f>
        <v>51088.7</v>
      </c>
      <c r="D11" s="383">
        <f t="shared" ref="D11:E11" si="0">ROUND(SUM(D8:D10),1)</f>
        <v>0</v>
      </c>
      <c r="E11" s="383">
        <f t="shared" si="0"/>
        <v>10255</v>
      </c>
      <c r="I11" s="205">
        <v>128</v>
      </c>
      <c r="J11" s="205">
        <f>+I11*485*22</f>
        <v>1365760</v>
      </c>
    </row>
    <row r="13" spans="1:14" ht="51" customHeight="1">
      <c r="B13" s="605" t="s">
        <v>221</v>
      </c>
      <c r="C13" s="605"/>
      <c r="D13" s="605"/>
      <c r="E13" s="605"/>
    </row>
    <row r="18" spans="2:5" ht="20.25" customHeight="1">
      <c r="B18" s="163" t="s">
        <v>2</v>
      </c>
      <c r="C18" s="163"/>
      <c r="D18" s="606" t="str">
        <f>+'Ekamut-caxs'!C72</f>
        <v>Ն.Սահակյան</v>
      </c>
      <c r="E18" s="606"/>
    </row>
    <row r="19" spans="2:5" ht="18.75" customHeight="1">
      <c r="B19" s="163" t="s">
        <v>4</v>
      </c>
      <c r="D19" s="601" t="s">
        <v>5</v>
      </c>
      <c r="E19" s="601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2" t="str">
        <f>+'Ekamut-caxs'!C74</f>
        <v>Ա.Մնացականյան</v>
      </c>
      <c r="E21" s="602"/>
    </row>
    <row r="22" spans="2:5" ht="23.25" customHeight="1">
      <c r="D22" s="601" t="s">
        <v>5</v>
      </c>
      <c r="E22" s="60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57" sqref="B57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8" t="s">
        <v>68</v>
      </c>
      <c r="B1" s="608"/>
      <c r="C1" s="608"/>
      <c r="D1" s="608"/>
    </row>
    <row r="2" spans="1:4" ht="18">
      <c r="A2" s="609" t="str">
        <f>+'Ekamut-caxs'!A8:D8</f>
        <v xml:space="preserve">«Երևանի հ․73 մսուր-մանկապարտեզ» ՀՈԱԿ-ի </v>
      </c>
      <c r="B2" s="609"/>
      <c r="C2" s="609"/>
      <c r="D2" s="609"/>
    </row>
    <row r="3" spans="1:4" ht="18">
      <c r="A3" s="609" t="s">
        <v>261</v>
      </c>
      <c r="B3" s="609"/>
      <c r="C3" s="609"/>
      <c r="D3" s="609"/>
    </row>
    <row r="6" spans="1:4" ht="59.25" customHeight="1">
      <c r="A6" s="515" t="s">
        <v>3</v>
      </c>
      <c r="B6" s="515" t="s">
        <v>126</v>
      </c>
      <c r="C6" s="515" t="s">
        <v>127</v>
      </c>
      <c r="D6" s="515" t="s">
        <v>265</v>
      </c>
    </row>
    <row r="7" spans="1:4" s="518" customFormat="1" ht="36.75" customHeight="1">
      <c r="A7" s="516">
        <v>1</v>
      </c>
      <c r="B7" s="517" t="s">
        <v>128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129</v>
      </c>
      <c r="C8" s="519"/>
      <c r="D8" s="519"/>
    </row>
    <row r="9" spans="1:4" ht="25.5" customHeight="1">
      <c r="A9" s="519">
        <v>1.2</v>
      </c>
      <c r="B9" s="520" t="s">
        <v>130</v>
      </c>
      <c r="C9" s="519"/>
      <c r="D9" s="519"/>
    </row>
    <row r="10" spans="1:4" ht="25.5" customHeight="1">
      <c r="A10" s="519">
        <v>1.3</v>
      </c>
      <c r="B10" s="520" t="s">
        <v>131</v>
      </c>
      <c r="C10" s="519"/>
      <c r="D10" s="519"/>
    </row>
    <row r="11" spans="1:4" s="518" customFormat="1" ht="31.5" customHeight="1">
      <c r="A11" s="516">
        <v>2</v>
      </c>
      <c r="B11" s="521" t="s">
        <v>132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133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134</v>
      </c>
      <c r="C13" s="519"/>
      <c r="D13" s="519"/>
    </row>
    <row r="14" spans="1:4" ht="21.75" customHeight="1">
      <c r="A14" s="519">
        <v>2.2999999999999998</v>
      </c>
      <c r="B14" s="520" t="s">
        <v>135</v>
      </c>
      <c r="C14" s="519"/>
      <c r="D14" s="519"/>
    </row>
    <row r="15" spans="1:4" s="518" customFormat="1" ht="39.75" customHeight="1">
      <c r="A15" s="516">
        <v>3</v>
      </c>
      <c r="B15" s="517" t="s">
        <v>136</v>
      </c>
      <c r="C15" s="516">
        <f>SUM(C16:C18)</f>
        <v>2</v>
      </c>
      <c r="D15" s="516">
        <f>SUM(D16:D18)</f>
        <v>60</v>
      </c>
    </row>
    <row r="16" spans="1:4" ht="23.25" customHeight="1">
      <c r="A16" s="519">
        <v>3.1</v>
      </c>
      <c r="B16" s="522" t="s">
        <v>137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138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139</v>
      </c>
      <c r="C18" s="519"/>
      <c r="D18" s="519"/>
    </row>
    <row r="19" spans="1:4" s="518" customFormat="1" ht="35.25" customHeight="1">
      <c r="A19" s="516">
        <v>4</v>
      </c>
      <c r="B19" s="517" t="s">
        <v>140</v>
      </c>
      <c r="C19" s="516">
        <f>SUM(C20:C22)</f>
        <v>2</v>
      </c>
      <c r="D19" s="516">
        <f>SUM(D20:D22)</f>
        <v>60</v>
      </c>
    </row>
    <row r="20" spans="1:4" ht="23.25" customHeight="1">
      <c r="A20" s="519">
        <v>4.0999999999999996</v>
      </c>
      <c r="B20" s="522" t="s">
        <v>141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142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143</v>
      </c>
      <c r="C22" s="519"/>
      <c r="D22" s="519"/>
    </row>
    <row r="23" spans="1:4" s="518" customFormat="1" ht="31.5" customHeight="1">
      <c r="A23" s="516"/>
      <c r="B23" s="517" t="s">
        <v>70</v>
      </c>
      <c r="C23" s="516">
        <f>C7+C11+C15+C19</f>
        <v>5</v>
      </c>
      <c r="D23" s="516">
        <f>D7+D11+D15+D19</f>
        <v>150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>
        <v>150</v>
      </c>
      <c r="D25" s="523"/>
    </row>
    <row r="26" spans="1:4" ht="30.75" customHeight="1"/>
    <row r="27" spans="1:4" ht="18">
      <c r="B27" s="526" t="s">
        <v>2</v>
      </c>
      <c r="C27" s="610" t="str">
        <f>+'Ekamut-caxs'!C72</f>
        <v>Ն.Սահակյան</v>
      </c>
      <c r="D27" s="610"/>
    </row>
    <row r="28" spans="1:4" ht="15.75" customHeight="1">
      <c r="B28" s="527" t="s">
        <v>4</v>
      </c>
      <c r="C28" s="607" t="s">
        <v>5</v>
      </c>
      <c r="D28" s="607"/>
    </row>
    <row r="29" spans="1:4" ht="27" customHeight="1">
      <c r="B29" s="518" t="s">
        <v>6</v>
      </c>
      <c r="C29" s="610" t="str">
        <f>+'Ekamut-caxs'!C74</f>
        <v>Ա.Մնացականյան</v>
      </c>
      <c r="D29" s="610"/>
    </row>
    <row r="30" spans="1:4">
      <c r="C30" s="607" t="s">
        <v>5</v>
      </c>
      <c r="D30" s="607"/>
    </row>
    <row r="31" spans="1:4">
      <c r="B31" s="525" t="s">
        <v>144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m/YP0kkAGLDcmoc30A9GDDyckAyc3/c7eOfxqtgZwkg=</DigestValue>
    </Reference>
    <Reference Type="http://www.w3.org/2000/09/xmldsig#Object" URI="#idOfficeObject">
      <DigestMethod Algorithm="http://www.w3.org/2001/04/xmlenc#sha256"/>
      <DigestValue>y/NVK1iVWNio80zsoKOW1DZJWUcHPyoiKtF62Qr8FHg=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d0oAapq3c1cV8NjyB1BAGgUrzGjKLolnHMl17hih39A=</DigestValue>
    </Reference>
    <Reference Type="http://www.w3.org/2000/09/xmldsig#Object" URI="#idValidSigLnImg">
      <DigestMethod Algorithm="http://www.w3.org/2001/04/xmlenc#sha256"/>
      <DigestValue>vmrV1ErJ7Qaf9wMNf7KXeolcEbsutbdC67WTDbrqQRs=</DigestValue>
    </Reference>
    <Reference Type="http://www.w3.org/2000/09/xmldsig#Object" URI="#idInvalidSigLnImg">
      <DigestMethod Algorithm="http://www.w3.org/2001/04/xmlenc#sha256"/>
      <DigestValue>KBkm7hd7ngZLeOgh5MqvefvTF6bdKlaRb9nazs/o7AU=</DigestValue>
    </Reference>
  </SignedInfo>
  <SignatureValue>cEi7SNl7I0UQ4zVmf2MphCbx+Ltrw6NMQIs1i5T52HjSoJbzMmzfgMDVtXp31ThBZDNpzGj/Z3eP
JzGvBYJmqbGZ59ND71z68Gd54n53ETsN42A8QHpJqo0sWIRGb4Jdg23G1jnruLPl3/klXhKnuOiq
ePVw1KEMelPEiVjo44L+quVsSF+5CZN5w9R39XitcbmPCuBo8IrjgV9wgcco8ZCb7qA7rCyAAI28
CZtMQLKTaLbz7f+Tczw91NOFEMisOdbHbDEDIrjrgtj2PN05ZeCvLj7t0bYoPYUgUb/wcl9Lok9P
pB2fQPyYgpxip5JlmzJ09HeU+9c8uMFkahcvdA==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Ypno4zCsOfbicMs7DWed9kt5wOrn83pM/8JfVnscdws=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ivoNMc6zhVI2cOMv+HqvEQyE8uzqIGxIn0WOIIIMwfw=</DigestValue>
      </Reference>
      <Reference URI="/xl/drawings/vmlDrawing2.vml?ContentType=application/vnd.openxmlformats-officedocument.vmlDrawing">
        <DigestMethod Algorithm="http://www.w3.org/2001/04/xmlenc#sha256"/>
        <DigestValue>gAk87WkJ7YYpwuWrrAzdT1OUW6F6VF3ckZg4/dgRc28=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eRGkNJsuHHESsXKiuDDqDj8bPR+sJX3kmSrb13SN2HA=</DigestValue>
      </Reference>
      <Reference URI="/xl/styles.xml?ContentType=application/vnd.openxmlformats-officedocument.spreadsheetml.styles+xml">
        <DigestMethod Algorithm="http://www.w3.org/2001/04/xmlenc#sha256"/>
        <DigestValue>KMDzShD1rcfohQjJouu52U+1MduNAeWc7Z2XH4NAA88=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eG8ZoupFCDYp5fYhtEbySPeoHoQ5JX+2lJG3CeuG7Y4=</DigestValue>
      </Reference>
      <Reference URI="/xl/worksheets/sheet2.xml?ContentType=application/vnd.openxmlformats-officedocument.spreadsheetml.worksheet+xml">
        <DigestMethod Algorithm="http://www.w3.org/2001/04/xmlenc#sha256"/>
        <DigestValue>qrpHtu7+pnnhI44P3ohogkaYE9MYlL2B7WzSa5XoEwU=</DigestValue>
      </Reference>
      <Reference URI="/xl/worksheets/sheet3.xml?ContentType=application/vnd.openxmlformats-officedocument.spreadsheetml.worksheet+xml">
        <DigestMethod Algorithm="http://www.w3.org/2001/04/xmlenc#sha256"/>
        <DigestValue>VV69lthrUhlRApevFxwDeq6BRSSbugefEiVrv5G9H/4=</DigestValue>
      </Reference>
      <Reference URI="/xl/worksheets/sheet4.xml?ContentType=application/vnd.openxmlformats-officedocument.spreadsheetml.worksheet+xml">
        <DigestMethod Algorithm="http://www.w3.org/2001/04/xmlenc#sha256"/>
        <DigestValue>h89LG81LNa6iwz/j8YPgT3fh/xv2/Lj6XxZl5u5Pqcw=</DigestValue>
      </Reference>
      <Reference URI="/xl/worksheets/sheet5.xml?ContentType=application/vnd.openxmlformats-officedocument.spreadsheetml.worksheet+xml">
        <DigestMethod Algorithm="http://www.w3.org/2001/04/xmlenc#sha256"/>
        <DigestValue>cB+jWPahH7LdfFU7GQIE7pq+COy0fHdmRVvv1u9iQyY=</DigestValue>
      </Reference>
      <Reference URI="/xl/worksheets/sheet6.xml?ContentType=application/vnd.openxmlformats-officedocument.spreadsheetml.worksheet+xml">
        <DigestMethod Algorithm="http://www.w3.org/2001/04/xmlenc#sha256"/>
        <DigestValue>nVyYlJC05F32x7cWNAvzBszYMI8DQQMudNFfo97n39Y=</DigestValue>
      </Reference>
      <Reference URI="/xl/worksheets/sheet7.xml?ContentType=application/vnd.openxmlformats-officedocument.spreadsheetml.worksheet+xml">
        <DigestMethod Algorithm="http://www.w3.org/2001/04/xmlenc#sha256"/>
        <DigestValue>kPIanr8rAZ9z5GwtjfnuEoHjHcpIUATuu/b7YD5RWDg=</DigestValue>
      </Reference>
      <Reference URI="/xl/worksheets/sheet8.xml?ContentType=application/vnd.openxmlformats-officedocument.spreadsheetml.worksheet+xml">
        <DigestMethod Algorithm="http://www.w3.org/2001/04/xmlenc#sha256"/>
        <DigestValue>EO2Pma9BwPtqxdXRPF45Sldg1+YjH2fdUUF9GgAQ85U=</DigestValue>
      </Reference>
      <Reference URI="/xl/worksheets/sheet9.xml?ContentType=application/vnd.openxmlformats-officedocument.spreadsheetml.worksheet+xml">
        <DigestMethod Algorithm="http://www.w3.org/2001/04/xmlenc#sha256"/>
        <DigestValue>DppArDyFrvQrJW4hVW4mT9x1gKLVFl2gKjX3EWwDkIQ=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{C53275C5-9AA1-49DC-B718-3FA42912C53D}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2022-12-29T08:01:15Z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yPADDOjwDO/FN33GKNdwDMjwCJDgqLAAAAAAjcqQAI3KkAdq4NcAAAAACDJ6duCQAAAAAAAAAAAAAAAAAAAAAAAADY0qkAAAAAAAAAAAAAAAAAAAAAAAAAAAAAAAAAAAAAAAAAAAAAAAAAy9EIUQAAAACgzY8A6ftTdwAAjwAAAAAA9ftTd9y/2FH1////AAAAAAAAAAAAAAAAkAEAAKC42FE8zI8A3a9zdwAAFnYwzI8AAAAAADjMjwAAAAAAAAAAAGG4cncAAAAACQAAAFDNjwBQzY8AAAIAAPz///8BAAAAAAAAAAAAAAAAAAAAAAAAAAAAAABQjH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AngXAACpAL0ts25zvcB/xxMIUahisAAoAgAA0AdeAAgCAADQB14AZAAAAJQQjwAIAgAASO93F6irpBd4AMUXAAAAAAAAAAAAAF4AAgAAAAAAAABBAAAAAABeAHwCXgAAAAAA/AEAAMQSXgAAAAAAAACpAMASXgAAAIl3WAqPAK5eiXewAHgXrl6JdwAAAAAAAAAA+AKqAPgCqgBsCo8AHy+nbgAAqQAAAAAA/AEAAHwKjwDdLqduAAAAAAcAAAAAAAAAYbhyd/wBAAAHAAAApAuPAKQLjwAAAgAA/P///wEAAAAAAAAAAAAAAAAAAABQjH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SAqPACwMjwDO/FN3NKupAAAAAABsCwqVOwAAAH8AAAAAAAAABQAAAO8AAAA4UWgTAAAAAGiaexcAAAAA4MYBAYibexcAAAAAaJp7F7CSuG4DAAAAuJK4bgEAAADw86kXvGrrbr0ts25zvcB/xxMIUahisACcC48A6ftTdwAAjwACAAAA9ftTd5QQjwDg////AAAAAAAAAAAAAAAAkAEAAAAAAAEAAAAAYQByAGkAYQBsAAAAAAAAAAAAAAAAAAAABgAAAAAAAABhuHJ3AAAAAAYAAABMC48ATAuPAAACAAD8////AQAAAAAAAAAAAAAAAAAAAFC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Y8AraZUd8YFAABYpY8AWwEhrVsBrQAAAAAA/////8YF1///////pAoAAArXCgCcLa0XAAAAAFsBrf//////pAoAACGtAQDgBgAKAAAAAJw9pXZ5RFJ3WwEhrUz5nxcBAAAA/////wAAAACYeoUdxKmPAAAAAACYeoUdAAChF4pEUnfgBgAKWwEhrQEAAABM+Z8XmHqFHQAAAAAAAAAAWwGtAMSpjwBbAa3//////6QKAAAhrQEA4AYACgAAAACOJFZ3WwEhrWhEVxMKAAAA/////wAAAAAQAAAAAwEAAABHAQAcAAABWwEhr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MjwAwzo8AzvxTd9xijXcAzI8AiQ4KiwAAAAAI3KkACNypAHauDXAAAAAAgyenbgkAAAAAAAAAAAAAAAAAAAAAAAAA2NKpAAAAAAAAAAAAAAAAAAAAAAAAAAAAAAAAAAAAAAAAAAAAAAAAAMvRCFEAAAAAoM2PAOn7U3cAAI8AAAAAAPX7U3fcv9hR9f///wAAAAAAAAAAAAAAAJABAACguNhRPMyPAN2vc3cAABZ2MMyPAAAAAAA4zI8AAAAAAAAAAABhuHJ3AAAAAAkAAABQzY8AUM2PAAACAAD8////AQAAAAAAAAAAAAAAAAAAAAAAAAAAAAAAUIx9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ngXAACpAL0ts25zvcB/xxMIUahisAAoAgAA0AdeAAgCAADQB14AZAAAAJQQjwAIAgAASO93F6irpBd4AMUXAAAAAAAAAAAAAF4AAgAAAAAAAABBAAAAAABeAHwCXgAAAAAA/AEAAMQSXgAAAAAAAACpAMASXgAAAIl3WAqPAK5eiXewAHgXrl6JdwAAAAAAAAAA+AKqAPgCqgBsCo8AHy+nbgAAqQAAAAAA/AEAAHwKjwDdLqduAAAAAAcAAAAAAAAAYbhyd/wBAAAHAAAApAuPAKQLjwAAAgAA/P///wEAAAAAAAAAAAAAAAAAAABQjH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SAqPACwMjwDO/FN3NKupAAAAAABsCwqVOwAAAH8AAAAAAAAABQAAAO8AAAA4UWgTAAAAAGiaexcAAAAA4MYBAYibexcAAAAAaJp7F7CSuG4DAAAAuJK4bgEAAADw86kXvGrrbr0ts25zvcB/xxMIUahisACcC48A6ftTdwAAjwACAAAA9ftTd5QQjwDg////AAAAAAAAAAAAAAAAkAEAAAAAAAEAAAAAYQByAGkAYQBsAAAAAAAAAAAAAAAAAAAABgAAAAAAAABhuHJ3AAAAAAYAAABMC48ATAuPAAACAAD8////AQAAAAAAAAAAAAAAAAAAAFC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Y8AraZUd8YFAABYpY8Axg0hAcYNAQAAAAAAXk7FbsYF1///////pAoAAArXCgCcLa0XAAAAAMYNAf//////pAoAACEBAQDgBgAKAAAAAJw9pXZ5RFJ3xg0hAUz5nxcBAAAA/////wAAAABYPoYdxKmPAAAAAABYPoYdAAChF4pEUnfgBgAKxg0hAQEAAABM+Z8XWD6GHQAAAAAAAAAAxg0BAMSpjwDGDQH//////6QKAAAhAQEA4AYACgAAAACOJFZ3xg0hAcBCwRcRAAAA/////wAAAAAQAAAAAwEAAABHAQAcAAABxg0hA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Jxmevor47KDswlwXFcxJj6jkHtODblKvobDURx0THzk=</DigestValue>
    </Reference>
    <Reference Type="http://www.w3.org/2000/09/xmldsig#Object" URI="#idOfficeObject">
      <DigestMethod Algorithm="http://www.w3.org/2001/04/xmlenc#sha256"/>
      <DigestValue>BQeKNQXaigYehF636VPJP7qgL9a6pogqCRtS+08SkeQ=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r6bzySVwdmOq4w0m4ZSLqCgfSudZYn1IXSYjbePRW6k=</DigestValue>
    </Reference>
    <Reference Type="http://www.w3.org/2000/09/xmldsig#Object" URI="#idValidSigLnImg">
      <DigestMethod Algorithm="http://www.w3.org/2001/04/xmlenc#sha256"/>
      <DigestValue>zodps3SZE3nZryyEMVU5GkKYnykiMS/fbUkkLt8OWpI=</DigestValue>
    </Reference>
    <Reference Type="http://www.w3.org/2000/09/xmldsig#Object" URI="#idInvalidSigLnImg">
      <DigestMethod Algorithm="http://www.w3.org/2001/04/xmlenc#sha256"/>
      <DigestValue>YE+0l9IqNchnFisqIsNH2fUpj+QpZHD/qi7tTIICK+A=</DigestValue>
    </Reference>
  </SignedInfo>
  <SignatureValue>QXPA4tRqk00tcSAc+HqrNw7K5/IDD1/IGvhQwuBrUu2/W8Ls++VOjO1m0H/K1HnBRFZ0SgzA4uhU
UVU+5x5I5rxHN1zW+Wbb6itEEGfwDHpNFjdD8LRqsSi2rBWdHcE/LArBKa9EGp8Ktq1OIXZuKB45
hFdEpkHN6Xsl4UMbCox450ZcBDF4DaC96l/cPvJ3da5s360vZtoNCp6bS4GTBFhaG+3tAoxXY1kT
ybUsJIiFBsRH9V10tfj6PPOt4jmsVlm2AkrfyANZg/85dI/AI1xeZRmvx9mbSI9hmE3a+XZR4WRV
3Eott8DpYv0syXgeMb8IrKLeOLC0psyLWQl5Cg==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Ypno4zCsOfbicMs7DWed9kt5wOrn83pM/8JfVnscdws=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ivoNMc6zhVI2cOMv+HqvEQyE8uzqIGxIn0WOIIIMwfw=</DigestValue>
      </Reference>
      <Reference URI="/xl/drawings/vmlDrawing2.vml?ContentType=application/vnd.openxmlformats-officedocument.vmlDrawing">
        <DigestMethod Algorithm="http://www.w3.org/2001/04/xmlenc#sha256"/>
        <DigestValue>gAk87WkJ7YYpwuWrrAzdT1OUW6F6VF3ckZg4/dgRc28=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eRGkNJsuHHESsXKiuDDqDj8bPR+sJX3kmSrb13SN2HA=</DigestValue>
      </Reference>
      <Reference URI="/xl/styles.xml?ContentType=application/vnd.openxmlformats-officedocument.spreadsheetml.styles+xml">
        <DigestMethod Algorithm="http://www.w3.org/2001/04/xmlenc#sha256"/>
        <DigestValue>KMDzShD1rcfohQjJouu52U+1MduNAeWc7Z2XH4NAA88=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eG8ZoupFCDYp5fYhtEbySPeoHoQ5JX+2lJG3CeuG7Y4=</DigestValue>
      </Reference>
      <Reference URI="/xl/worksheets/sheet2.xml?ContentType=application/vnd.openxmlformats-officedocument.spreadsheetml.worksheet+xml">
        <DigestMethod Algorithm="http://www.w3.org/2001/04/xmlenc#sha256"/>
        <DigestValue>qrpHtu7+pnnhI44P3ohogkaYE9MYlL2B7WzSa5XoEwU=</DigestValue>
      </Reference>
      <Reference URI="/xl/worksheets/sheet3.xml?ContentType=application/vnd.openxmlformats-officedocument.spreadsheetml.worksheet+xml">
        <DigestMethod Algorithm="http://www.w3.org/2001/04/xmlenc#sha256"/>
        <DigestValue>VV69lthrUhlRApevFxwDeq6BRSSbugefEiVrv5G9H/4=</DigestValue>
      </Reference>
      <Reference URI="/xl/worksheets/sheet4.xml?ContentType=application/vnd.openxmlformats-officedocument.spreadsheetml.worksheet+xml">
        <DigestMethod Algorithm="http://www.w3.org/2001/04/xmlenc#sha256"/>
        <DigestValue>h89LG81LNa6iwz/j8YPgT3fh/xv2/Lj6XxZl5u5Pqcw=</DigestValue>
      </Reference>
      <Reference URI="/xl/worksheets/sheet5.xml?ContentType=application/vnd.openxmlformats-officedocument.spreadsheetml.worksheet+xml">
        <DigestMethod Algorithm="http://www.w3.org/2001/04/xmlenc#sha256"/>
        <DigestValue>cB+jWPahH7LdfFU7GQIE7pq+COy0fHdmRVvv1u9iQyY=</DigestValue>
      </Reference>
      <Reference URI="/xl/worksheets/sheet6.xml?ContentType=application/vnd.openxmlformats-officedocument.spreadsheetml.worksheet+xml">
        <DigestMethod Algorithm="http://www.w3.org/2001/04/xmlenc#sha256"/>
        <DigestValue>nVyYlJC05F32x7cWNAvzBszYMI8DQQMudNFfo97n39Y=</DigestValue>
      </Reference>
      <Reference URI="/xl/worksheets/sheet7.xml?ContentType=application/vnd.openxmlformats-officedocument.spreadsheetml.worksheet+xml">
        <DigestMethod Algorithm="http://www.w3.org/2001/04/xmlenc#sha256"/>
        <DigestValue>kPIanr8rAZ9z5GwtjfnuEoHjHcpIUATuu/b7YD5RWDg=</DigestValue>
      </Reference>
      <Reference URI="/xl/worksheets/sheet8.xml?ContentType=application/vnd.openxmlformats-officedocument.spreadsheetml.worksheet+xml">
        <DigestMethod Algorithm="http://www.w3.org/2001/04/xmlenc#sha256"/>
        <DigestValue>EO2Pma9BwPtqxdXRPF45Sldg1+YjH2fdUUF9GgAQ85U=</DigestValue>
      </Reference>
      <Reference URI="/xl/worksheets/sheet9.xml?ContentType=application/vnd.openxmlformats-officedocument.spreadsheetml.worksheet+xml">
        <DigestMethod Algorithm="http://www.w3.org/2001/04/xmlenc#sha256"/>
        <DigestValue>DppArDyFrvQrJW4hVW4mT9x1gKLVFl2gKjX3EWwDkIQ=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{353883BB-D3CA-4A2B-B559-03C594234FA9}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2022-12-29T08:01:38Z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yPADDOjwDO/FN33GKNdwDMjwCJDgqLAAAAAAjcqQAI3KkAdq4NcAAAAACDJ6duCQAAAAAAAAAAAAAAAAAAAAAAAADY0qkAAAAAAAAAAAAAAAAAAAAAAAAAAAAAAAAAAAAAAAAAAAAAAAAAy9EIUQAAAACgzY8A6ftTdwAAjwAAAAAA9ftTd9y/2FH1////AAAAAAAAAAAAAAAAkAEAAKC42FE8zI8A3a9zdwAAFnYwzI8AAAAAADjMjwAAAAAAAAAAAGG4cncAAAAACQAAAFDNjwBQzY8AAAIAAPz///8BAAAAAAAAAAAAAAAAAAAAAAAAAAAAAABQjH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AngXAACpAL0ts25zvcB/xxMIUahisAAoAgAA0AdeAAgCAADQB14AZAAAAJQQjwAIAgAASO93F6irpBd4AMUXAAAAAAAAAAAAAF4AAgAAAAAAAABBAAAAAABeAHwCXgAAAAAA/AEAAMQSXgAAAAAAAACpAMASXgAAAIl3WAqPAK5eiXewAHgXrl6JdwAAAAAAAAAA+AKqAPgCqgBsCo8AHy+nbgAAqQAAAAAA/AEAAHwKjwDdLqduAAAAAAcAAAAAAAAAYbhyd/wBAAAHAAAApAuPAKQLjwAAAgAA/P///wEAAAAAAAAAAAAAAAAAAABQjH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SAqPACwMjwDO/FN3NKupAAAAAABsCwqVOwAAAH8AAAAAAAAABQAAAO8AAAA4UWgTAAAAAGiaexcAAAAA4MYBAYibexcAAAAAaJp7F7CSuG4DAAAAuJK4bgEAAADw86kXvGrrbr0ts25zvcB/xxMIUahisACcC48A6ftTdwAAjwACAAAA9ftTd5QQjwDg////AAAAAAAAAAAAAAAAkAEAAAAAAAEAAAAAYQByAGkAYQBsAAAAAAAAAAAAAAAAAAAABgAAAAAAAABhuHJ3AAAAAAYAAABMC48ATAuPAAACAAD8////AQAAAAAAAAAAAAAAAAAAAFC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I8AraZUd8YFAAB4pI8AQwwhfkMMfgAAAAAAXk7FbsYF1///////pAoAAArXCgCcLa0XAAAAAEMMfv//////pAoAACF+AQAgBAAKAAAAAJw9pXZ5RFJ3Qwwhfkz5nxcBAAAA/////wAAAADQ0Ogd5KiPAAAAAADQ0OgdAAChF4pEUncgBAAKQwwhfgEAAABM+Z8X0NDoHQAAAAAAAAAAQwx+AOSojwBDDH7//////6QKAAAhfgEAIAQACgAAAACOJFZ3QwwhflBFTxMKAAAA/////wAAAAAQAAAAAwEAAABHAQAcAAABQwwhf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MjwAwzo8AzvxTd9xijXcAzI8AiQ4KiwAAAAAI3KkACNypAHauDXAAAAAAgyenbgkAAAAAAAAAAAAAAAAAAAAAAAAA2NKpAAAAAAAAAAAAAAAAAAAAAAAAAAAAAAAAAAAAAAAAAAAAAAAAAMvRCFEAAAAAoM2PAOn7U3cAAI8AAAAAAPX7U3fcv9hR9f///wAAAAAAAAAAAAAAAJABAACguNhRPMyPAN2vc3cAABZ2MMyPAAAAAAA4zI8AAAAAAAAAAABhuHJ3AAAAAAkAAABQzY8AUM2PAAACAAD8////AQAAAAAAAAAAAAAAAAAAAAAAAAAAAAAAUIx9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ngXAACpAL0ts25zvcB/xxMIUahisAAoAgAA0AdeAAgCAADQB14AZAAAAJQQjwAIAgAASO93F6irpBd4AMUXAAAAAAAAAAAAAF4AAgAAAAAAAABBAAAAAABeAHwCXgAAAAAA/AEAAMQSXgAAAAAAAACpAMASXgAAAIl3WAqPAK5eiXewAHgXrl6JdwAAAAAAAAAA+AKqAPgCqgBsCo8AHy+nbgAAqQAAAAAA/AEAAHwKjwDdLqduAAAAAAcAAAAAAAAAYbhyd/wBAAAHAAAApAuPAKQLjwAAAgAA/P///wEAAAAAAAAAAAAAAAAAAABQjH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0XSAqPACwMjwDO/FN3NKupAAAAAABsCwqVOwAAAH8AAAAAAAAABQAAAO8AAAA4UWgTAAAAAGiaexcAAAAA4MYBAYibexcAAAAAaJp7F7CSuG4DAAAAuJK4bgEAAADw86kXvGrrbr0ts25zvcB/xxMIUahisACcC48A6ftTdwAAjwACAAAA9ftTd5QQjwDg////AAAAAAAAAAAAAAAAkAEAAAAAAAEAAAAAYQByAGkAYQBsAAAAAAAAAAAAAAAAAAAABgAAAAAAAABhuHJ3AAAAAAYAAABMC48ATAuPAAACAAD8////AQAAAAAAAAAAAAAAAAAAAFCMf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I8AraZUd8YFAAB4pI8AigohAooKAgAAAAAAXk7FbsYF1///////pAoAAArXCgCcLa0XAAAAAIoKAv//////pAoAACECAQCABXQYAAAAAJw9pXZ5RFJ3igohAkz5nxcBAAAA/////wAAAAB41Ogd5KiPAAAAAAB41OgdAAChF4pEUneABXQYigohAgEAAABM+Z8XeNToHQAAAAAAAAAAigoCAOSojwCKCgL//////6QKAAAhAgEAgAV0GAAAAACOJFZ3igohAmB8nhcRAAAA/////wAAAAAQAAAAAwEAAABHAQAcAAABigohA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2022-11-16T13:37:17Z</cp:lastPrinted>
  <dcterms:created xsi:type="dcterms:W3CDTF">1996-10-14T23:33:28Z</dcterms:created>
  <dcterms:modified xsi:type="dcterms:W3CDTF">2022-12-23T12:26:09Z</dcterms:modified>
</cp:coreProperties>
</file>